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6740" windowHeight="9015" activeTab="4"/>
  </bookViews>
  <sheets>
    <sheet name="Diagramm1" sheetId="5" r:id="rId1"/>
    <sheet name="Übersicht" sheetId="2" r:id="rId2"/>
    <sheet name="Jänner" sheetId="1" r:id="rId3"/>
    <sheet name="Februar" sheetId="3" r:id="rId4"/>
    <sheet name="März" sheetId="4" r:id="rId5"/>
  </sheets>
  <calcPr calcId="125725"/>
</workbook>
</file>

<file path=xl/calcChain.xml><?xml version="1.0" encoding="utf-8"?>
<calcChain xmlns="http://schemas.openxmlformats.org/spreadsheetml/2006/main">
  <c r="F2" i="1"/>
  <c r="C5" i="2" s="1"/>
  <c r="F2" i="3"/>
  <c r="D5" i="2" s="1"/>
  <c r="F2" i="4"/>
  <c r="E5" i="2" s="1"/>
  <c r="E2" i="1"/>
  <c r="C3" i="2" s="1"/>
  <c r="E2" i="3"/>
  <c r="D3" i="2" s="1"/>
  <c r="E2" i="4"/>
  <c r="E3" i="2" s="1"/>
  <c r="E8" s="1"/>
  <c r="P32" i="4"/>
  <c r="O32"/>
  <c r="N32"/>
  <c r="M32"/>
  <c r="L32"/>
  <c r="K32"/>
  <c r="P31"/>
  <c r="O31"/>
  <c r="N31"/>
  <c r="M31"/>
  <c r="L31"/>
  <c r="K31"/>
  <c r="P30"/>
  <c r="O30"/>
  <c r="N30"/>
  <c r="M30"/>
  <c r="L30"/>
  <c r="K30"/>
  <c r="P29"/>
  <c r="O29"/>
  <c r="N29"/>
  <c r="M29"/>
  <c r="L29"/>
  <c r="K29"/>
  <c r="P28"/>
  <c r="O28"/>
  <c r="N28"/>
  <c r="M28"/>
  <c r="L28"/>
  <c r="K28"/>
  <c r="P27"/>
  <c r="O27"/>
  <c r="N27"/>
  <c r="M27"/>
  <c r="L27"/>
  <c r="K27"/>
  <c r="P26"/>
  <c r="O26"/>
  <c r="N26"/>
  <c r="M26"/>
  <c r="L26"/>
  <c r="K26"/>
  <c r="P25"/>
  <c r="O25"/>
  <c r="N25"/>
  <c r="M25"/>
  <c r="L25"/>
  <c r="K25"/>
  <c r="P24"/>
  <c r="O24"/>
  <c r="N24"/>
  <c r="M24"/>
  <c r="L24"/>
  <c r="K24"/>
  <c r="P23"/>
  <c r="O23"/>
  <c r="N23"/>
  <c r="M23"/>
  <c r="L23"/>
  <c r="K23"/>
  <c r="P22"/>
  <c r="O22"/>
  <c r="N22"/>
  <c r="M22"/>
  <c r="L22"/>
  <c r="K22"/>
  <c r="P21"/>
  <c r="O21"/>
  <c r="N21"/>
  <c r="M21"/>
  <c r="L21"/>
  <c r="K21"/>
  <c r="P20"/>
  <c r="O20"/>
  <c r="N20"/>
  <c r="M20"/>
  <c r="L20"/>
  <c r="K20"/>
  <c r="P19"/>
  <c r="O19"/>
  <c r="N19"/>
  <c r="M19"/>
  <c r="L19"/>
  <c r="K19"/>
  <c r="P18"/>
  <c r="O18"/>
  <c r="N18"/>
  <c r="M18"/>
  <c r="L18"/>
  <c r="K18"/>
  <c r="P17"/>
  <c r="O17"/>
  <c r="N17"/>
  <c r="M17"/>
  <c r="L17"/>
  <c r="K17"/>
  <c r="P16"/>
  <c r="O16"/>
  <c r="N16"/>
  <c r="M16"/>
  <c r="L16"/>
  <c r="K16"/>
  <c r="P15"/>
  <c r="O15"/>
  <c r="N15"/>
  <c r="M15"/>
  <c r="L15"/>
  <c r="K15"/>
  <c r="P14"/>
  <c r="O14"/>
  <c r="N14"/>
  <c r="M14"/>
  <c r="L14"/>
  <c r="K14"/>
  <c r="P13"/>
  <c r="O13"/>
  <c r="N13"/>
  <c r="M13"/>
  <c r="L13"/>
  <c r="K13"/>
  <c r="P12"/>
  <c r="O12"/>
  <c r="N12"/>
  <c r="M12"/>
  <c r="L12"/>
  <c r="K12"/>
  <c r="P11"/>
  <c r="O11"/>
  <c r="N11"/>
  <c r="M11"/>
  <c r="L11"/>
  <c r="K11"/>
  <c r="P10"/>
  <c r="O10"/>
  <c r="N10"/>
  <c r="M10"/>
  <c r="L10"/>
  <c r="K10"/>
  <c r="P9"/>
  <c r="O9"/>
  <c r="N9"/>
  <c r="M9"/>
  <c r="L9"/>
  <c r="K9"/>
  <c r="P8"/>
  <c r="N8"/>
  <c r="M8"/>
  <c r="L8"/>
  <c r="K8"/>
  <c r="O7"/>
  <c r="N7"/>
  <c r="M7"/>
  <c r="L7"/>
  <c r="K7"/>
  <c r="P6"/>
  <c r="O6"/>
  <c r="N6"/>
  <c r="L6"/>
  <c r="K6"/>
  <c r="P5"/>
  <c r="O5"/>
  <c r="N5"/>
  <c r="M5"/>
  <c r="K5"/>
  <c r="P4"/>
  <c r="O4"/>
  <c r="N4"/>
  <c r="M4"/>
  <c r="L4"/>
  <c r="P3"/>
  <c r="O3"/>
  <c r="M3"/>
  <c r="L3"/>
  <c r="L2" s="1"/>
  <c r="E19" i="2" s="1"/>
  <c r="K3" i="4"/>
  <c r="K2" s="1"/>
  <c r="P32" i="1"/>
  <c r="O32"/>
  <c r="N32"/>
  <c r="M32"/>
  <c r="L32"/>
  <c r="K32"/>
  <c r="P31"/>
  <c r="O31"/>
  <c r="N31"/>
  <c r="M31"/>
  <c r="L31"/>
  <c r="K31"/>
  <c r="P30"/>
  <c r="O30"/>
  <c r="N30"/>
  <c r="M30"/>
  <c r="L30"/>
  <c r="K30"/>
  <c r="P29"/>
  <c r="O29"/>
  <c r="N29"/>
  <c r="M29"/>
  <c r="L29"/>
  <c r="K29"/>
  <c r="P28"/>
  <c r="O28"/>
  <c r="N28"/>
  <c r="M28"/>
  <c r="L28"/>
  <c r="K28"/>
  <c r="P27"/>
  <c r="O27"/>
  <c r="N27"/>
  <c r="M27"/>
  <c r="L27"/>
  <c r="K27"/>
  <c r="P26"/>
  <c r="O26"/>
  <c r="N26"/>
  <c r="M26"/>
  <c r="L26"/>
  <c r="K26"/>
  <c r="P25"/>
  <c r="O25"/>
  <c r="N25"/>
  <c r="M25"/>
  <c r="L25"/>
  <c r="K25"/>
  <c r="P24"/>
  <c r="O24"/>
  <c r="N24"/>
  <c r="M24"/>
  <c r="L24"/>
  <c r="K24"/>
  <c r="P23"/>
  <c r="O23"/>
  <c r="N23"/>
  <c r="M23"/>
  <c r="L23"/>
  <c r="K23"/>
  <c r="P22"/>
  <c r="O22"/>
  <c r="N22"/>
  <c r="M22"/>
  <c r="L22"/>
  <c r="K22"/>
  <c r="P21"/>
  <c r="O21"/>
  <c r="N21"/>
  <c r="M21"/>
  <c r="L21"/>
  <c r="K21"/>
  <c r="P20"/>
  <c r="O20"/>
  <c r="N20"/>
  <c r="M20"/>
  <c r="L20"/>
  <c r="K20"/>
  <c r="P19"/>
  <c r="O19"/>
  <c r="N19"/>
  <c r="M19"/>
  <c r="L19"/>
  <c r="K19"/>
  <c r="P18"/>
  <c r="O18"/>
  <c r="N18"/>
  <c r="M18"/>
  <c r="L18"/>
  <c r="K18"/>
  <c r="P17"/>
  <c r="O17"/>
  <c r="N17"/>
  <c r="M17"/>
  <c r="L17"/>
  <c r="K17"/>
  <c r="P16"/>
  <c r="O16"/>
  <c r="N16"/>
  <c r="M16"/>
  <c r="L16"/>
  <c r="K16"/>
  <c r="P15"/>
  <c r="O15"/>
  <c r="N15"/>
  <c r="M15"/>
  <c r="L15"/>
  <c r="K15"/>
  <c r="P14"/>
  <c r="O14"/>
  <c r="N14"/>
  <c r="M14"/>
  <c r="L14"/>
  <c r="K14"/>
  <c r="P13"/>
  <c r="O13"/>
  <c r="N13"/>
  <c r="M13"/>
  <c r="L13"/>
  <c r="K13"/>
  <c r="P12"/>
  <c r="O12"/>
  <c r="N12"/>
  <c r="M12"/>
  <c r="L12"/>
  <c r="K12"/>
  <c r="P11"/>
  <c r="O11"/>
  <c r="N11"/>
  <c r="M11"/>
  <c r="L11"/>
  <c r="K11"/>
  <c r="P10"/>
  <c r="O10"/>
  <c r="N10"/>
  <c r="M10"/>
  <c r="L10"/>
  <c r="K10"/>
  <c r="P9"/>
  <c r="O9"/>
  <c r="N9"/>
  <c r="M9"/>
  <c r="L9"/>
  <c r="K9"/>
  <c r="O8"/>
  <c r="N8"/>
  <c r="M8"/>
  <c r="L8"/>
  <c r="K8"/>
  <c r="P7"/>
  <c r="N7"/>
  <c r="M7"/>
  <c r="L7"/>
  <c r="K7"/>
  <c r="P6"/>
  <c r="O6"/>
  <c r="N6"/>
  <c r="L6"/>
  <c r="K6"/>
  <c r="P5"/>
  <c r="O5"/>
  <c r="N5"/>
  <c r="M5"/>
  <c r="L5"/>
  <c r="P4"/>
  <c r="O4"/>
  <c r="N4"/>
  <c r="M4"/>
  <c r="K4"/>
  <c r="P3"/>
  <c r="O3"/>
  <c r="N3"/>
  <c r="N2" s="1"/>
  <c r="C21" i="2" s="1"/>
  <c r="M3" i="1"/>
  <c r="L3"/>
  <c r="I32" i="4"/>
  <c r="J32" s="1"/>
  <c r="H32"/>
  <c r="I31"/>
  <c r="J31" s="1"/>
  <c r="H31"/>
  <c r="J30"/>
  <c r="I30"/>
  <c r="H30"/>
  <c r="I29"/>
  <c r="J29" s="1"/>
  <c r="H29"/>
  <c r="I28"/>
  <c r="J28" s="1"/>
  <c r="H28"/>
  <c r="I27"/>
  <c r="J27" s="1"/>
  <c r="H27"/>
  <c r="J26"/>
  <c r="I26"/>
  <c r="H26"/>
  <c r="I25"/>
  <c r="J25" s="1"/>
  <c r="H25"/>
  <c r="I24"/>
  <c r="J24" s="1"/>
  <c r="H24"/>
  <c r="I23"/>
  <c r="J23" s="1"/>
  <c r="H23"/>
  <c r="J22"/>
  <c r="I22"/>
  <c r="H22"/>
  <c r="I21"/>
  <c r="J21" s="1"/>
  <c r="H21"/>
  <c r="I20"/>
  <c r="J20" s="1"/>
  <c r="H20"/>
  <c r="I19"/>
  <c r="J19" s="1"/>
  <c r="H19"/>
  <c r="J18"/>
  <c r="I18"/>
  <c r="H18"/>
  <c r="I17"/>
  <c r="J17" s="1"/>
  <c r="H17"/>
  <c r="I16"/>
  <c r="J16" s="1"/>
  <c r="H16"/>
  <c r="I15"/>
  <c r="J15" s="1"/>
  <c r="H15"/>
  <c r="J14"/>
  <c r="I14"/>
  <c r="H14"/>
  <c r="I13"/>
  <c r="J13" s="1"/>
  <c r="H13"/>
  <c r="I12"/>
  <c r="J12" s="1"/>
  <c r="H12"/>
  <c r="I11"/>
  <c r="J11" s="1"/>
  <c r="H11"/>
  <c r="J10"/>
  <c r="I10"/>
  <c r="H10"/>
  <c r="I9"/>
  <c r="J9" s="1"/>
  <c r="H9"/>
  <c r="I8"/>
  <c r="H8"/>
  <c r="I7"/>
  <c r="H7"/>
  <c r="I6"/>
  <c r="H6"/>
  <c r="I5"/>
  <c r="J5" s="1"/>
  <c r="L5" s="1"/>
  <c r="H5"/>
  <c r="I4"/>
  <c r="H4"/>
  <c r="J4" s="1"/>
  <c r="K4" s="1"/>
  <c r="I3"/>
  <c r="I2" s="1"/>
  <c r="E14" i="2" s="1"/>
  <c r="H3" i="4"/>
  <c r="H2" s="1"/>
  <c r="E13" i="2" s="1"/>
  <c r="K4" i="3"/>
  <c r="L4"/>
  <c r="N4"/>
  <c r="O4"/>
  <c r="P4"/>
  <c r="L5"/>
  <c r="M5"/>
  <c r="N5"/>
  <c r="O5"/>
  <c r="P5"/>
  <c r="K6"/>
  <c r="L6"/>
  <c r="M6"/>
  <c r="N6"/>
  <c r="P6"/>
  <c r="K7"/>
  <c r="L7"/>
  <c r="M7"/>
  <c r="O7"/>
  <c r="P7"/>
  <c r="K8"/>
  <c r="L8"/>
  <c r="M8"/>
  <c r="N8"/>
  <c r="O8"/>
  <c r="K9"/>
  <c r="L9"/>
  <c r="M9"/>
  <c r="N9"/>
  <c r="O9"/>
  <c r="P9"/>
  <c r="K10"/>
  <c r="L10"/>
  <c r="M10"/>
  <c r="N10"/>
  <c r="O10"/>
  <c r="P10"/>
  <c r="K11"/>
  <c r="L11"/>
  <c r="M11"/>
  <c r="N11"/>
  <c r="O11"/>
  <c r="P11"/>
  <c r="K12"/>
  <c r="L12"/>
  <c r="M12"/>
  <c r="N12"/>
  <c r="O12"/>
  <c r="P12"/>
  <c r="K13"/>
  <c r="L13"/>
  <c r="M13"/>
  <c r="N13"/>
  <c r="O13"/>
  <c r="P13"/>
  <c r="K14"/>
  <c r="L14"/>
  <c r="M14"/>
  <c r="N14"/>
  <c r="O14"/>
  <c r="P14"/>
  <c r="K15"/>
  <c r="L15"/>
  <c r="M15"/>
  <c r="N15"/>
  <c r="O15"/>
  <c r="P15"/>
  <c r="K16"/>
  <c r="L16"/>
  <c r="M16"/>
  <c r="N16"/>
  <c r="O16"/>
  <c r="P16"/>
  <c r="K17"/>
  <c r="L17"/>
  <c r="M17"/>
  <c r="N17"/>
  <c r="O17"/>
  <c r="P17"/>
  <c r="K18"/>
  <c r="L18"/>
  <c r="M18"/>
  <c r="N18"/>
  <c r="O18"/>
  <c r="P18"/>
  <c r="K19"/>
  <c r="L19"/>
  <c r="M19"/>
  <c r="N19"/>
  <c r="O19"/>
  <c r="P19"/>
  <c r="K20"/>
  <c r="L20"/>
  <c r="M20"/>
  <c r="N20"/>
  <c r="O20"/>
  <c r="P20"/>
  <c r="K21"/>
  <c r="L21"/>
  <c r="M21"/>
  <c r="N21"/>
  <c r="O21"/>
  <c r="P21"/>
  <c r="K22"/>
  <c r="L22"/>
  <c r="M22"/>
  <c r="N22"/>
  <c r="O22"/>
  <c r="P22"/>
  <c r="K23"/>
  <c r="L23"/>
  <c r="M23"/>
  <c r="N23"/>
  <c r="O23"/>
  <c r="P23"/>
  <c r="K24"/>
  <c r="L24"/>
  <c r="M24"/>
  <c r="N24"/>
  <c r="O24"/>
  <c r="P24"/>
  <c r="K25"/>
  <c r="L25"/>
  <c r="M25"/>
  <c r="N25"/>
  <c r="O25"/>
  <c r="P25"/>
  <c r="K26"/>
  <c r="L26"/>
  <c r="M26"/>
  <c r="N26"/>
  <c r="O26"/>
  <c r="P26"/>
  <c r="K27"/>
  <c r="L27"/>
  <c r="M27"/>
  <c r="N27"/>
  <c r="O27"/>
  <c r="P27"/>
  <c r="K28"/>
  <c r="L28"/>
  <c r="M28"/>
  <c r="N28"/>
  <c r="O28"/>
  <c r="P28"/>
  <c r="K29"/>
  <c r="L29"/>
  <c r="M29"/>
  <c r="N29"/>
  <c r="O29"/>
  <c r="P29"/>
  <c r="K30"/>
  <c r="L30"/>
  <c r="M30"/>
  <c r="N30"/>
  <c r="O30"/>
  <c r="P30"/>
  <c r="K31"/>
  <c r="L31"/>
  <c r="M31"/>
  <c r="N31"/>
  <c r="O31"/>
  <c r="P31"/>
  <c r="K32"/>
  <c r="L32"/>
  <c r="M32"/>
  <c r="N32"/>
  <c r="O32"/>
  <c r="P32"/>
  <c r="M3"/>
  <c r="N3"/>
  <c r="O3"/>
  <c r="P3"/>
  <c r="K3"/>
  <c r="I32" i="1"/>
  <c r="J32" s="1"/>
  <c r="H32"/>
  <c r="I31"/>
  <c r="J31" s="1"/>
  <c r="H31"/>
  <c r="I30"/>
  <c r="J30" s="1"/>
  <c r="H30"/>
  <c r="I29"/>
  <c r="J29" s="1"/>
  <c r="H29"/>
  <c r="I28"/>
  <c r="J28" s="1"/>
  <c r="H28"/>
  <c r="I27"/>
  <c r="J27" s="1"/>
  <c r="H27"/>
  <c r="I26"/>
  <c r="J26" s="1"/>
  <c r="H26"/>
  <c r="I25"/>
  <c r="J25" s="1"/>
  <c r="H25"/>
  <c r="I24"/>
  <c r="J24" s="1"/>
  <c r="H24"/>
  <c r="I23"/>
  <c r="J23" s="1"/>
  <c r="H23"/>
  <c r="I22"/>
  <c r="J22" s="1"/>
  <c r="H22"/>
  <c r="I21"/>
  <c r="J21" s="1"/>
  <c r="H21"/>
  <c r="I20"/>
  <c r="J20" s="1"/>
  <c r="H20"/>
  <c r="I19"/>
  <c r="J19" s="1"/>
  <c r="H19"/>
  <c r="I18"/>
  <c r="J18" s="1"/>
  <c r="H18"/>
  <c r="I17"/>
  <c r="J17" s="1"/>
  <c r="H17"/>
  <c r="I16"/>
  <c r="J16" s="1"/>
  <c r="H16"/>
  <c r="I15"/>
  <c r="J15" s="1"/>
  <c r="H15"/>
  <c r="I14"/>
  <c r="J14" s="1"/>
  <c r="H14"/>
  <c r="I13"/>
  <c r="J13" s="1"/>
  <c r="H13"/>
  <c r="I12"/>
  <c r="J12" s="1"/>
  <c r="H12"/>
  <c r="I11"/>
  <c r="J11" s="1"/>
  <c r="H11"/>
  <c r="I10"/>
  <c r="J10" s="1"/>
  <c r="H10"/>
  <c r="I9"/>
  <c r="J9" s="1"/>
  <c r="H9"/>
  <c r="I8"/>
  <c r="J8" s="1"/>
  <c r="P8" s="1"/>
  <c r="H8"/>
  <c r="I7"/>
  <c r="J7" s="1"/>
  <c r="O7" s="1"/>
  <c r="H7"/>
  <c r="I6"/>
  <c r="J6" s="1"/>
  <c r="M6" s="1"/>
  <c r="H6"/>
  <c r="I5"/>
  <c r="H5"/>
  <c r="J5" s="1"/>
  <c r="K5" s="1"/>
  <c r="I4"/>
  <c r="J4" s="1"/>
  <c r="L4" s="1"/>
  <c r="H4"/>
  <c r="I3"/>
  <c r="I2" s="1"/>
  <c r="C14" i="2" s="1"/>
  <c r="H3" i="1"/>
  <c r="H2" s="1"/>
  <c r="C13" i="2" s="1"/>
  <c r="I4" i="3"/>
  <c r="J4" s="1"/>
  <c r="M4" s="1"/>
  <c r="I5"/>
  <c r="I6"/>
  <c r="J6" s="1"/>
  <c r="O6" s="1"/>
  <c r="I7"/>
  <c r="J7" s="1"/>
  <c r="N7" s="1"/>
  <c r="I8"/>
  <c r="J8" s="1"/>
  <c r="P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24"/>
  <c r="J24" s="1"/>
  <c r="I25"/>
  <c r="J25" s="1"/>
  <c r="I26"/>
  <c r="J26" s="1"/>
  <c r="I27"/>
  <c r="J27" s="1"/>
  <c r="I28"/>
  <c r="J28" s="1"/>
  <c r="I29"/>
  <c r="J29" s="1"/>
  <c r="I30"/>
  <c r="J30" s="1"/>
  <c r="I31"/>
  <c r="J31" s="1"/>
  <c r="I32"/>
  <c r="J32" s="1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"/>
  <c r="H2" s="1"/>
  <c r="D13" i="2" s="1"/>
  <c r="H4" i="3"/>
  <c r="I3"/>
  <c r="I2" s="1"/>
  <c r="D14" i="2" s="1"/>
  <c r="H5" i="3"/>
  <c r="J5" s="1"/>
  <c r="K5" s="1"/>
  <c r="D15" i="2" l="1"/>
  <c r="E15"/>
  <c r="C15"/>
  <c r="B13"/>
  <c r="C8"/>
  <c r="B3"/>
  <c r="K2" i="3"/>
  <c r="O2"/>
  <c r="D22" i="2" s="1"/>
  <c r="M2" i="3"/>
  <c r="D20" i="2" s="1"/>
  <c r="L2" i="1"/>
  <c r="C19" i="2" s="1"/>
  <c r="P2" i="1"/>
  <c r="C23" i="2" s="1"/>
  <c r="B5"/>
  <c r="P2" i="3"/>
  <c r="D23" i="2" s="1"/>
  <c r="N2" i="3"/>
  <c r="D21" i="2" s="1"/>
  <c r="M2" i="1"/>
  <c r="C20" i="2" s="1"/>
  <c r="O2" i="1"/>
  <c r="C22" i="2" s="1"/>
  <c r="D8"/>
  <c r="J3" i="3"/>
  <c r="J3" i="1"/>
  <c r="B14" i="2"/>
  <c r="J6" i="4"/>
  <c r="M6" s="1"/>
  <c r="M2" s="1"/>
  <c r="E20" i="2" s="1"/>
  <c r="J8" i="4"/>
  <c r="O8" s="1"/>
  <c r="O2" s="1"/>
  <c r="E22" i="2" s="1"/>
  <c r="B22" s="1"/>
  <c r="J3" i="4"/>
  <c r="J7"/>
  <c r="P7" s="1"/>
  <c r="P2" s="1"/>
  <c r="E23" i="2" s="1"/>
  <c r="B23" s="1"/>
  <c r="J2" i="3" l="1"/>
  <c r="L3"/>
  <c r="L2" s="1"/>
  <c r="D19" i="2" s="1"/>
  <c r="B20"/>
  <c r="N3" i="4"/>
  <c r="J2"/>
  <c r="K3" i="1"/>
  <c r="K2" s="1"/>
  <c r="J2"/>
  <c r="B19" i="2"/>
  <c r="B8"/>
  <c r="B15"/>
  <c r="E21" l="1"/>
  <c r="B21" s="1"/>
  <c r="N2" i="4"/>
</calcChain>
</file>

<file path=xl/comments1.xml><?xml version="1.0" encoding="utf-8"?>
<comments xmlns="http://schemas.openxmlformats.org/spreadsheetml/2006/main">
  <authors>
    <author>Otto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 xml:space="preserve">Code für Ausgaben
</t>
        </r>
        <r>
          <rPr>
            <sz val="9"/>
            <color indexed="81"/>
            <rFont val="Tahoma"/>
            <family val="2"/>
          </rPr>
          <t xml:space="preserve">Hon = Honorare
</t>
        </r>
      </text>
    </comment>
  </commentList>
</comments>
</file>

<file path=xl/comments2.xml><?xml version="1.0" encoding="utf-8"?>
<comments xmlns="http://schemas.openxmlformats.org/spreadsheetml/2006/main">
  <authors>
    <author>Otto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 xml:space="preserve">Code für Ausgaben
</t>
        </r>
        <r>
          <rPr>
            <sz val="9"/>
            <color indexed="81"/>
            <rFont val="Tahoma"/>
            <family val="2"/>
          </rPr>
          <t xml:space="preserve">Hon = Honorare
</t>
        </r>
      </text>
    </comment>
  </commentList>
</comments>
</file>

<file path=xl/comments3.xml><?xml version="1.0" encoding="utf-8"?>
<comments xmlns="http://schemas.openxmlformats.org/spreadsheetml/2006/main">
  <authors>
    <author>Otto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 xml:space="preserve">Code für Ausgaben
</t>
        </r>
        <r>
          <rPr>
            <sz val="9"/>
            <color indexed="81"/>
            <rFont val="Tahoma"/>
            <family val="2"/>
          </rPr>
          <t xml:space="preserve">Hon = Honorare
</t>
        </r>
      </text>
    </comment>
  </commentList>
</comments>
</file>

<file path=xl/sharedStrings.xml><?xml version="1.0" encoding="utf-8"?>
<sst xmlns="http://schemas.openxmlformats.org/spreadsheetml/2006/main" count="105" uniqueCount="50">
  <si>
    <t>Text</t>
  </si>
  <si>
    <t>EDV</t>
  </si>
  <si>
    <t>Büromaterial</t>
  </si>
  <si>
    <t>Sozialversicherung</t>
  </si>
  <si>
    <t>Porto</t>
  </si>
  <si>
    <t>Sonstiges</t>
  </si>
  <si>
    <t>Honorar 1/07</t>
  </si>
  <si>
    <t>Drucker</t>
  </si>
  <si>
    <t>Jahresübersicht</t>
  </si>
  <si>
    <t>Gesamt</t>
  </si>
  <si>
    <t>Jänner</t>
  </si>
  <si>
    <t>Februar</t>
  </si>
  <si>
    <t>März</t>
  </si>
  <si>
    <t>Einahmen Brutto</t>
  </si>
  <si>
    <t>Ausgaben Brutto</t>
  </si>
  <si>
    <t>Saldo</t>
  </si>
  <si>
    <t>Umsatzsteuer</t>
  </si>
  <si>
    <t>UST</t>
  </si>
  <si>
    <t>VST</t>
  </si>
  <si>
    <t>Steuerschuld</t>
  </si>
  <si>
    <t>lfd Nr</t>
  </si>
  <si>
    <t>Datum</t>
  </si>
  <si>
    <t>Code</t>
  </si>
  <si>
    <t>Einnahmen Brutto</t>
  </si>
  <si>
    <t>UST%</t>
  </si>
  <si>
    <t>Ust</t>
  </si>
  <si>
    <t>Vst</t>
  </si>
  <si>
    <t>Hon</t>
  </si>
  <si>
    <t>BM</t>
  </si>
  <si>
    <t>SV</t>
  </si>
  <si>
    <t>P</t>
  </si>
  <si>
    <t>So</t>
  </si>
  <si>
    <t>Honorar 2/07</t>
  </si>
  <si>
    <t>Kopierpapier</t>
  </si>
  <si>
    <t>Briefmarken</t>
  </si>
  <si>
    <t>Taxifahrt</t>
  </si>
  <si>
    <t>CD-Rohlinge</t>
  </si>
  <si>
    <t>Bürosessel</t>
  </si>
  <si>
    <t>Honorar 3/07</t>
  </si>
  <si>
    <t>Werbeaussendung</t>
  </si>
  <si>
    <t>Beitrag Februar</t>
  </si>
  <si>
    <t>Auftrasgsbesprechung</t>
  </si>
  <si>
    <t>Netto</t>
  </si>
  <si>
    <t>Honorar 4/04</t>
  </si>
  <si>
    <t>CD Brenner</t>
  </si>
  <si>
    <t>Regal</t>
  </si>
  <si>
    <t>Bahnfahrt Graz</t>
  </si>
  <si>
    <t>Werbeausgaben</t>
  </si>
  <si>
    <t>Summen</t>
  </si>
  <si>
    <t>Ausgabenverteilung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</si>
</sst>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dd/mm/yy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0" xfId="0" applyFont="1"/>
    <xf numFmtId="4" fontId="1" fillId="0" borderId="0" xfId="0" applyNumberFormat="1" applyFont="1"/>
    <xf numFmtId="0" fontId="0" fillId="0" borderId="0" xfId="0" applyFont="1" applyAlignment="1">
      <alignment wrapText="1"/>
    </xf>
    <xf numFmtId="4" fontId="0" fillId="0" borderId="0" xfId="0" applyNumberFormat="1" applyFont="1"/>
    <xf numFmtId="164" fontId="0" fillId="0" borderId="0" xfId="0" applyNumberFormat="1"/>
    <xf numFmtId="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applyAlignment="1">
      <alignment wrapText="1"/>
    </xf>
    <xf numFmtId="4" fontId="1" fillId="0" borderId="0" xfId="0" applyNumberFormat="1" applyFon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/>
            </a:pPr>
            <a:r>
              <a:rPr lang="de-AT"/>
              <a:t>Ausgabenverteilung Jänner bis März 2007</a:t>
            </a:r>
          </a:p>
        </c:rich>
      </c:tx>
    </c:title>
    <c:view3D>
      <c:rotX val="75"/>
      <c:perspective val="30"/>
    </c:view3D>
    <c:plotArea>
      <c:layout/>
      <c:pie3DChart>
        <c:varyColors val="1"/>
        <c:ser>
          <c:idx val="0"/>
          <c:order val="0"/>
          <c:cat>
            <c:strRef>
              <c:f>Übersicht!$A$19:$A$23</c:f>
              <c:strCache>
                <c:ptCount val="5"/>
                <c:pt idx="0">
                  <c:v>EDV</c:v>
                </c:pt>
                <c:pt idx="1">
                  <c:v>Büromaterial</c:v>
                </c:pt>
                <c:pt idx="2">
                  <c:v>Sozialversicherung</c:v>
                </c:pt>
                <c:pt idx="3">
                  <c:v>Porto</c:v>
                </c:pt>
                <c:pt idx="4">
                  <c:v>Sonstiges</c:v>
                </c:pt>
              </c:strCache>
            </c:strRef>
          </c:cat>
          <c:val>
            <c:numRef>
              <c:f>Übersicht!$B$19:$B$23</c:f>
              <c:numCache>
                <c:formatCode>#,##0.00</c:formatCode>
                <c:ptCount val="5"/>
                <c:pt idx="0">
                  <c:v>210</c:v>
                </c:pt>
                <c:pt idx="1">
                  <c:v>483.33333333333331</c:v>
                </c:pt>
                <c:pt idx="2">
                  <c:v>960</c:v>
                </c:pt>
                <c:pt idx="3">
                  <c:v>565.63636363636363</c:v>
                </c:pt>
                <c:pt idx="4">
                  <c:v>195.45454545454547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75464983143749997"/>
          <c:y val="0.40439714550047989"/>
          <c:w val="0.18865554410656091"/>
          <c:h val="0.38482096670038041"/>
        </c:manualLayout>
      </c:layout>
      <c:txPr>
        <a:bodyPr/>
        <a:lstStyle/>
        <a:p>
          <a:pPr>
            <a:defRPr sz="1310" baseline="0"/>
          </a:pPr>
          <a:endParaRPr lang="de-DE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50488" y="0"/>
    <xdr:ext cx="8642195" cy="5261982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D42" sqref="D42"/>
    </sheetView>
  </sheetViews>
  <sheetFormatPr baseColWidth="10" defaultRowHeight="15"/>
  <cols>
    <col min="1" max="1" width="28.28515625" customWidth="1"/>
  </cols>
  <sheetData>
    <row r="1" spans="1:5">
      <c r="A1" s="2" t="s">
        <v>8</v>
      </c>
    </row>
    <row r="2" spans="1:5">
      <c r="B2" s="2" t="s">
        <v>9</v>
      </c>
      <c r="C2" s="2" t="s">
        <v>10</v>
      </c>
      <c r="D2" s="2" t="s">
        <v>11</v>
      </c>
      <c r="E2" s="2" t="s">
        <v>12</v>
      </c>
    </row>
    <row r="3" spans="1:5">
      <c r="A3" t="s">
        <v>13</v>
      </c>
      <c r="B3" s="7">
        <f>SUM(C3:E3)</f>
        <v>8800</v>
      </c>
      <c r="C3" s="7">
        <f>Jänner!E2</f>
        <v>3600</v>
      </c>
      <c r="D3" s="7">
        <f>Februar!E2</f>
        <v>2200</v>
      </c>
      <c r="E3" s="7">
        <f>März!E2</f>
        <v>3000</v>
      </c>
    </row>
    <row r="5" spans="1:5">
      <c r="A5" t="s">
        <v>14</v>
      </c>
      <c r="B5" s="7">
        <f>SUM(C5:E5)</f>
        <v>2609</v>
      </c>
      <c r="C5" s="7">
        <f>Jänner!F2</f>
        <v>312</v>
      </c>
      <c r="D5" s="7">
        <f>Februar!F2</f>
        <v>1192</v>
      </c>
      <c r="E5" s="7">
        <f>März!F2</f>
        <v>1105</v>
      </c>
    </row>
    <row r="8" spans="1:5">
      <c r="A8" t="s">
        <v>15</v>
      </c>
      <c r="B8" s="3">
        <f>B3-B5</f>
        <v>6191</v>
      </c>
      <c r="C8" s="3">
        <f t="shared" ref="C8:E8" si="0">C3-C5</f>
        <v>3288</v>
      </c>
      <c r="D8" s="3">
        <f t="shared" si="0"/>
        <v>1008</v>
      </c>
      <c r="E8" s="3">
        <f t="shared" si="0"/>
        <v>1895</v>
      </c>
    </row>
    <row r="12" spans="1:5">
      <c r="A12" s="2" t="s">
        <v>16</v>
      </c>
    </row>
    <row r="13" spans="1:5">
      <c r="A13" t="s">
        <v>17</v>
      </c>
      <c r="B13" s="7">
        <f>SUM(C13:E13)</f>
        <v>1466.6666666666665</v>
      </c>
      <c r="C13" s="7">
        <f>Jänner!H2</f>
        <v>600</v>
      </c>
      <c r="D13" s="7">
        <f>Februar!H2</f>
        <v>366.66666666666663</v>
      </c>
      <c r="E13" s="7">
        <f>März!H2</f>
        <v>500</v>
      </c>
    </row>
    <row r="14" spans="1:5">
      <c r="A14" t="s">
        <v>18</v>
      </c>
      <c r="B14" s="7">
        <f>SUM(C14:E14)</f>
        <v>194.57575757575759</v>
      </c>
      <c r="C14" s="7">
        <f>Jänner!I2</f>
        <v>45.454545454545453</v>
      </c>
      <c r="D14" s="7">
        <f>Februar!I2</f>
        <v>70.333333333333343</v>
      </c>
      <c r="E14" s="7">
        <f>März!I2</f>
        <v>78.787878787878796</v>
      </c>
    </row>
    <row r="15" spans="1:5">
      <c r="A15" s="2" t="s">
        <v>19</v>
      </c>
      <c r="B15" s="3">
        <f>B13-B14</f>
        <v>1272.090909090909</v>
      </c>
      <c r="C15" s="3">
        <f t="shared" ref="C15:E15" si="1">C13-C14</f>
        <v>554.5454545454545</v>
      </c>
      <c r="D15" s="3">
        <f t="shared" si="1"/>
        <v>296.33333333333326</v>
      </c>
      <c r="E15" s="3">
        <f t="shared" si="1"/>
        <v>421.21212121212119</v>
      </c>
    </row>
    <row r="18" spans="1:5">
      <c r="A18" t="s">
        <v>49</v>
      </c>
    </row>
    <row r="19" spans="1:5">
      <c r="A19" t="s">
        <v>1</v>
      </c>
      <c r="B19" s="7">
        <f>SUM(C19:E19)</f>
        <v>210</v>
      </c>
      <c r="C19" s="7">
        <f>Jänner!L2</f>
        <v>150</v>
      </c>
      <c r="D19" s="7">
        <f>Februar!L2</f>
        <v>18.333333333333332</v>
      </c>
      <c r="E19" s="7">
        <f>März!L2</f>
        <v>41.666666666666664</v>
      </c>
    </row>
    <row r="20" spans="1:5">
      <c r="A20" t="s">
        <v>2</v>
      </c>
      <c r="B20" s="7">
        <f t="shared" ref="B20:B23" si="2">SUM(C20:E20)</f>
        <v>483.33333333333331</v>
      </c>
      <c r="C20" s="7">
        <f>Jänner!M2</f>
        <v>50</v>
      </c>
      <c r="D20" s="7">
        <f>Februar!M2</f>
        <v>233.33333333333331</v>
      </c>
      <c r="E20" s="7">
        <f>März!M2</f>
        <v>200</v>
      </c>
    </row>
    <row r="21" spans="1:5">
      <c r="A21" t="s">
        <v>3</v>
      </c>
      <c r="B21" s="7">
        <f t="shared" si="2"/>
        <v>960</v>
      </c>
      <c r="C21" s="7">
        <f>Jänner!N2</f>
        <v>0</v>
      </c>
      <c r="D21" s="7">
        <f>Februar!N2</f>
        <v>480</v>
      </c>
      <c r="E21" s="7">
        <f>März!N3</f>
        <v>480</v>
      </c>
    </row>
    <row r="22" spans="1:5">
      <c r="A22" t="s">
        <v>4</v>
      </c>
      <c r="B22" s="7">
        <f t="shared" si="2"/>
        <v>565.63636363636363</v>
      </c>
      <c r="C22" s="7">
        <f>Jänner!O2</f>
        <v>12</v>
      </c>
      <c r="D22" s="7">
        <f>Februar!O2</f>
        <v>290</v>
      </c>
      <c r="E22" s="7">
        <f>März!O2</f>
        <v>263.63636363636363</v>
      </c>
    </row>
    <row r="23" spans="1:5">
      <c r="A23" t="s">
        <v>5</v>
      </c>
      <c r="B23" s="7">
        <f t="shared" si="2"/>
        <v>195.45454545454547</v>
      </c>
      <c r="C23" s="7">
        <f>Jänner!P2</f>
        <v>54.545454545454547</v>
      </c>
      <c r="D23" s="7">
        <f>Februar!P2</f>
        <v>100</v>
      </c>
      <c r="E23" s="7">
        <f>März!P2</f>
        <v>40.909090909090907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showZeros="0" workbookViewId="0">
      <selection activeCell="T18" sqref="T18"/>
    </sheetView>
  </sheetViews>
  <sheetFormatPr baseColWidth="10" defaultRowHeight="15"/>
  <cols>
    <col min="1" max="1" width="6" bestFit="1" customWidth="1"/>
    <col min="3" max="3" width="12.5703125" bestFit="1" customWidth="1"/>
    <col min="4" max="4" width="5.5703125" bestFit="1" customWidth="1"/>
    <col min="5" max="5" width="12.85546875" customWidth="1"/>
    <col min="6" max="6" width="11.5703125" customWidth="1"/>
    <col min="7" max="7" width="7.85546875" customWidth="1"/>
    <col min="8" max="8" width="8.28515625" customWidth="1"/>
    <col min="9" max="9" width="6.85546875" customWidth="1"/>
    <col min="10" max="10" width="10" style="7" customWidth="1"/>
    <col min="11" max="11" width="9.140625" customWidth="1"/>
    <col min="12" max="12" width="7.28515625" customWidth="1"/>
    <col min="13" max="16" width="6.5703125" bestFit="1" customWidth="1"/>
  </cols>
  <sheetData>
    <row r="1" spans="1:16" s="1" customFormat="1" ht="32.25" customHeight="1">
      <c r="A1" s="1" t="s">
        <v>20</v>
      </c>
      <c r="B1" s="1" t="s">
        <v>21</v>
      </c>
      <c r="C1" s="1" t="s">
        <v>0</v>
      </c>
      <c r="D1" s="1" t="s">
        <v>22</v>
      </c>
      <c r="E1" s="4" t="s">
        <v>23</v>
      </c>
      <c r="F1" s="4" t="s">
        <v>14</v>
      </c>
      <c r="G1" s="1" t="s">
        <v>24</v>
      </c>
      <c r="H1" s="7" t="s">
        <v>25</v>
      </c>
      <c r="I1" s="7" t="s">
        <v>26</v>
      </c>
      <c r="J1" s="7" t="s">
        <v>42</v>
      </c>
      <c r="K1" s="1" t="s">
        <v>27</v>
      </c>
      <c r="L1" s="1" t="s">
        <v>1</v>
      </c>
      <c r="M1" s="1" t="s">
        <v>28</v>
      </c>
      <c r="N1" s="1" t="s">
        <v>29</v>
      </c>
      <c r="O1" s="1" t="s">
        <v>30</v>
      </c>
      <c r="P1" s="1" t="s">
        <v>31</v>
      </c>
    </row>
    <row r="2" spans="1:16" s="3" customFormat="1" ht="31.5" customHeight="1">
      <c r="C2" s="3" t="s">
        <v>48</v>
      </c>
      <c r="E2" s="11">
        <f>SUM(E3:E32)</f>
        <v>3600</v>
      </c>
      <c r="F2" s="11">
        <f t="shared" ref="F2:P2" si="0">SUM(F3:F32)</f>
        <v>312</v>
      </c>
      <c r="G2" s="11"/>
      <c r="H2" s="11">
        <f t="shared" si="0"/>
        <v>600</v>
      </c>
      <c r="I2" s="11">
        <f t="shared" si="0"/>
        <v>45.454545454545453</v>
      </c>
      <c r="J2" s="11">
        <f t="shared" si="0"/>
        <v>3266.5454545454545</v>
      </c>
      <c r="K2" s="11">
        <f t="shared" si="0"/>
        <v>3000</v>
      </c>
      <c r="L2" s="11">
        <f t="shared" si="0"/>
        <v>150</v>
      </c>
      <c r="M2" s="11">
        <f t="shared" si="0"/>
        <v>50</v>
      </c>
      <c r="N2" s="11">
        <f t="shared" si="0"/>
        <v>0</v>
      </c>
      <c r="O2" s="11">
        <f t="shared" si="0"/>
        <v>12</v>
      </c>
      <c r="P2" s="11">
        <f t="shared" si="0"/>
        <v>54.545454545454547</v>
      </c>
    </row>
    <row r="3" spans="1:16">
      <c r="A3">
        <v>1</v>
      </c>
      <c r="B3" s="8">
        <v>39087</v>
      </c>
      <c r="C3" t="s">
        <v>6</v>
      </c>
      <c r="D3" t="s">
        <v>27</v>
      </c>
      <c r="E3" s="9">
        <v>2400</v>
      </c>
      <c r="F3" s="9"/>
      <c r="G3">
        <v>20</v>
      </c>
      <c r="H3" s="7">
        <f t="shared" ref="H3:H4" si="1">E3/(100+G3)*G3</f>
        <v>400</v>
      </c>
      <c r="I3" s="7">
        <f>F3/(100+G3)*G3</f>
        <v>0</v>
      </c>
      <c r="J3" s="7">
        <f>IF(E3&lt;&gt;0,E3-H3,F3-I3)</f>
        <v>2000</v>
      </c>
      <c r="K3" s="7">
        <f>IF($D3=K$1,$J3,"")</f>
        <v>2000</v>
      </c>
      <c r="L3" s="7" t="str">
        <f t="shared" ref="L3:P18" si="2">IF($D3=L$1,$J3,"")</f>
        <v/>
      </c>
      <c r="M3" s="7" t="str">
        <f t="shared" si="2"/>
        <v/>
      </c>
      <c r="N3" s="7" t="str">
        <f t="shared" si="2"/>
        <v/>
      </c>
      <c r="O3" s="7" t="str">
        <f t="shared" si="2"/>
        <v/>
      </c>
      <c r="P3" s="7" t="str">
        <f t="shared" si="2"/>
        <v/>
      </c>
    </row>
    <row r="4" spans="1:16">
      <c r="A4">
        <v>2</v>
      </c>
      <c r="B4" s="8">
        <v>39091</v>
      </c>
      <c r="C4" t="s">
        <v>7</v>
      </c>
      <c r="D4" t="s">
        <v>1</v>
      </c>
      <c r="E4" s="9"/>
      <c r="F4" s="9">
        <v>180</v>
      </c>
      <c r="G4">
        <v>20</v>
      </c>
      <c r="H4" s="7">
        <f t="shared" si="1"/>
        <v>0</v>
      </c>
      <c r="I4" s="7">
        <f t="shared" ref="I4:I32" si="3">F4/(100+G4)*G4</f>
        <v>30</v>
      </c>
      <c r="J4" s="7">
        <f t="shared" ref="J4:J31" si="4">IF(E4&lt;&gt;0,E4-H4,F4-I4)</f>
        <v>150</v>
      </c>
      <c r="K4" s="7" t="str">
        <f t="shared" ref="K4:P32" si="5">IF($D4=K$1,$J4,"")</f>
        <v/>
      </c>
      <c r="L4" s="7">
        <f t="shared" si="2"/>
        <v>150</v>
      </c>
      <c r="M4" s="7" t="str">
        <f t="shared" si="2"/>
        <v/>
      </c>
      <c r="N4" s="7" t="str">
        <f t="shared" si="2"/>
        <v/>
      </c>
      <c r="O4" s="7" t="str">
        <f t="shared" si="2"/>
        <v/>
      </c>
      <c r="P4" s="7" t="str">
        <f t="shared" si="2"/>
        <v/>
      </c>
    </row>
    <row r="5" spans="1:16">
      <c r="A5">
        <v>3</v>
      </c>
      <c r="B5" s="8">
        <v>39094</v>
      </c>
      <c r="C5" t="s">
        <v>32</v>
      </c>
      <c r="D5" t="s">
        <v>27</v>
      </c>
      <c r="E5" s="9">
        <v>1200</v>
      </c>
      <c r="F5" s="9"/>
      <c r="G5">
        <v>20</v>
      </c>
      <c r="H5" s="7">
        <f>E5/(100+G5)*G5</f>
        <v>200</v>
      </c>
      <c r="I5" s="7">
        <f t="shared" si="3"/>
        <v>0</v>
      </c>
      <c r="J5" s="7">
        <f t="shared" si="4"/>
        <v>1000</v>
      </c>
      <c r="K5" s="7">
        <f t="shared" si="5"/>
        <v>1000</v>
      </c>
      <c r="L5" s="7" t="str">
        <f t="shared" si="2"/>
        <v/>
      </c>
      <c r="M5" s="7" t="str">
        <f t="shared" si="2"/>
        <v/>
      </c>
      <c r="N5" s="7" t="str">
        <f t="shared" si="2"/>
        <v/>
      </c>
      <c r="O5" s="7" t="str">
        <f t="shared" si="2"/>
        <v/>
      </c>
      <c r="P5" s="7" t="str">
        <f t="shared" si="2"/>
        <v/>
      </c>
    </row>
    <row r="6" spans="1:16">
      <c r="A6">
        <v>4</v>
      </c>
      <c r="B6" s="8">
        <v>39095</v>
      </c>
      <c r="C6" t="s">
        <v>33</v>
      </c>
      <c r="D6" t="s">
        <v>28</v>
      </c>
      <c r="E6" s="9"/>
      <c r="F6" s="9">
        <v>60</v>
      </c>
      <c r="G6">
        <v>20</v>
      </c>
      <c r="H6" s="7">
        <f t="shared" ref="H6:H32" si="6">E6/(100+G6)*G6</f>
        <v>0</v>
      </c>
      <c r="I6" s="7">
        <f t="shared" si="3"/>
        <v>10</v>
      </c>
      <c r="J6" s="7">
        <f t="shared" si="4"/>
        <v>50</v>
      </c>
      <c r="K6" s="7" t="str">
        <f t="shared" si="5"/>
        <v/>
      </c>
      <c r="L6" s="7" t="str">
        <f t="shared" si="2"/>
        <v/>
      </c>
      <c r="M6" s="7">
        <f t="shared" si="2"/>
        <v>50</v>
      </c>
      <c r="N6" s="7" t="str">
        <f t="shared" si="2"/>
        <v/>
      </c>
      <c r="O6" s="7" t="str">
        <f t="shared" si="2"/>
        <v/>
      </c>
      <c r="P6" s="7" t="str">
        <f t="shared" si="2"/>
        <v/>
      </c>
    </row>
    <row r="7" spans="1:16">
      <c r="A7">
        <v>5</v>
      </c>
      <c r="B7" s="8">
        <v>39099</v>
      </c>
      <c r="C7" t="s">
        <v>34</v>
      </c>
      <c r="D7" t="s">
        <v>30</v>
      </c>
      <c r="E7" s="9"/>
      <c r="F7" s="9">
        <v>12</v>
      </c>
      <c r="G7">
        <v>0</v>
      </c>
      <c r="H7" s="7">
        <f t="shared" si="6"/>
        <v>0</v>
      </c>
      <c r="I7" s="7">
        <f t="shared" si="3"/>
        <v>0</v>
      </c>
      <c r="J7" s="7">
        <f t="shared" si="4"/>
        <v>12</v>
      </c>
      <c r="K7" s="7" t="str">
        <f t="shared" si="5"/>
        <v/>
      </c>
      <c r="L7" s="7" t="str">
        <f t="shared" si="2"/>
        <v/>
      </c>
      <c r="M7" s="7" t="str">
        <f t="shared" si="2"/>
        <v/>
      </c>
      <c r="N7" s="7" t="str">
        <f t="shared" si="2"/>
        <v/>
      </c>
      <c r="O7" s="7">
        <f t="shared" si="2"/>
        <v>12</v>
      </c>
      <c r="P7" s="7" t="str">
        <f t="shared" si="2"/>
        <v/>
      </c>
    </row>
    <row r="8" spans="1:16">
      <c r="A8">
        <v>6</v>
      </c>
      <c r="B8" s="8">
        <v>39107</v>
      </c>
      <c r="C8" t="s">
        <v>35</v>
      </c>
      <c r="D8" t="s">
        <v>31</v>
      </c>
      <c r="E8" s="9"/>
      <c r="F8" s="9">
        <v>60</v>
      </c>
      <c r="G8">
        <v>10</v>
      </c>
      <c r="H8" s="7">
        <f t="shared" si="6"/>
        <v>0</v>
      </c>
      <c r="I8" s="7">
        <f t="shared" si="3"/>
        <v>5.4545454545454541</v>
      </c>
      <c r="J8" s="7">
        <f t="shared" si="4"/>
        <v>54.545454545454547</v>
      </c>
      <c r="K8" s="7" t="str">
        <f t="shared" si="5"/>
        <v/>
      </c>
      <c r="L8" s="7" t="str">
        <f t="shared" si="2"/>
        <v/>
      </c>
      <c r="M8" s="7" t="str">
        <f t="shared" si="2"/>
        <v/>
      </c>
      <c r="N8" s="7" t="str">
        <f t="shared" si="2"/>
        <v/>
      </c>
      <c r="O8" s="7" t="str">
        <f t="shared" si="2"/>
        <v/>
      </c>
      <c r="P8" s="7">
        <f t="shared" si="2"/>
        <v>54.545454545454547</v>
      </c>
    </row>
    <row r="9" spans="1:16">
      <c r="H9" s="7">
        <f t="shared" si="6"/>
        <v>0</v>
      </c>
      <c r="I9" s="7">
        <f t="shared" si="3"/>
        <v>0</v>
      </c>
      <c r="J9" s="7">
        <f t="shared" si="4"/>
        <v>0</v>
      </c>
      <c r="K9" s="7" t="str">
        <f t="shared" si="5"/>
        <v/>
      </c>
      <c r="L9" s="7" t="str">
        <f t="shared" si="2"/>
        <v/>
      </c>
      <c r="M9" s="7" t="str">
        <f t="shared" si="2"/>
        <v/>
      </c>
      <c r="N9" s="7" t="str">
        <f t="shared" si="2"/>
        <v/>
      </c>
      <c r="O9" s="7" t="str">
        <f t="shared" si="2"/>
        <v/>
      </c>
      <c r="P9" s="7" t="str">
        <f t="shared" si="2"/>
        <v/>
      </c>
    </row>
    <row r="10" spans="1:16">
      <c r="H10" s="7">
        <f t="shared" si="6"/>
        <v>0</v>
      </c>
      <c r="I10" s="7">
        <f t="shared" si="3"/>
        <v>0</v>
      </c>
      <c r="J10" s="7">
        <f t="shared" si="4"/>
        <v>0</v>
      </c>
      <c r="K10" s="7" t="str">
        <f t="shared" si="5"/>
        <v/>
      </c>
      <c r="L10" s="7" t="str">
        <f t="shared" si="2"/>
        <v/>
      </c>
      <c r="M10" s="7" t="str">
        <f t="shared" si="2"/>
        <v/>
      </c>
      <c r="N10" s="7" t="str">
        <f t="shared" si="2"/>
        <v/>
      </c>
      <c r="O10" s="7" t="str">
        <f t="shared" si="2"/>
        <v/>
      </c>
      <c r="P10" s="7" t="str">
        <f t="shared" si="2"/>
        <v/>
      </c>
    </row>
    <row r="11" spans="1:16">
      <c r="H11" s="7">
        <f t="shared" si="6"/>
        <v>0</v>
      </c>
      <c r="I11" s="7">
        <f t="shared" si="3"/>
        <v>0</v>
      </c>
      <c r="J11" s="7">
        <f t="shared" si="4"/>
        <v>0</v>
      </c>
      <c r="K11" s="7" t="str">
        <f t="shared" si="5"/>
        <v/>
      </c>
      <c r="L11" s="7" t="str">
        <f t="shared" si="2"/>
        <v/>
      </c>
      <c r="M11" s="7" t="str">
        <f t="shared" si="2"/>
        <v/>
      </c>
      <c r="N11" s="7" t="str">
        <f t="shared" si="2"/>
        <v/>
      </c>
      <c r="O11" s="7" t="str">
        <f t="shared" si="2"/>
        <v/>
      </c>
      <c r="P11" s="7" t="str">
        <f t="shared" si="2"/>
        <v/>
      </c>
    </row>
    <row r="12" spans="1:16">
      <c r="H12" s="7">
        <f t="shared" si="6"/>
        <v>0</v>
      </c>
      <c r="I12" s="7">
        <f t="shared" si="3"/>
        <v>0</v>
      </c>
      <c r="J12" s="7">
        <f t="shared" si="4"/>
        <v>0</v>
      </c>
      <c r="K12" s="7" t="str">
        <f t="shared" si="5"/>
        <v/>
      </c>
      <c r="L12" s="7" t="str">
        <f t="shared" si="2"/>
        <v/>
      </c>
      <c r="M12" s="7" t="str">
        <f t="shared" si="2"/>
        <v/>
      </c>
      <c r="N12" s="7" t="str">
        <f t="shared" si="2"/>
        <v/>
      </c>
      <c r="O12" s="7" t="str">
        <f t="shared" si="2"/>
        <v/>
      </c>
      <c r="P12" s="7" t="str">
        <f t="shared" si="2"/>
        <v/>
      </c>
    </row>
    <row r="13" spans="1:16">
      <c r="H13" s="7">
        <f t="shared" si="6"/>
        <v>0</v>
      </c>
      <c r="I13" s="7">
        <f t="shared" si="3"/>
        <v>0</v>
      </c>
      <c r="J13" s="7">
        <f t="shared" si="4"/>
        <v>0</v>
      </c>
      <c r="K13" s="7" t="str">
        <f t="shared" si="5"/>
        <v/>
      </c>
      <c r="L13" s="7" t="str">
        <f t="shared" si="2"/>
        <v/>
      </c>
      <c r="M13" s="7" t="str">
        <f t="shared" si="2"/>
        <v/>
      </c>
      <c r="N13" s="7" t="str">
        <f t="shared" si="2"/>
        <v/>
      </c>
      <c r="O13" s="7" t="str">
        <f t="shared" si="2"/>
        <v/>
      </c>
      <c r="P13" s="7" t="str">
        <f t="shared" si="2"/>
        <v/>
      </c>
    </row>
    <row r="14" spans="1:16">
      <c r="H14" s="7">
        <f t="shared" si="6"/>
        <v>0</v>
      </c>
      <c r="I14" s="7">
        <f t="shared" si="3"/>
        <v>0</v>
      </c>
      <c r="J14" s="7">
        <f t="shared" si="4"/>
        <v>0</v>
      </c>
      <c r="K14" s="7" t="str">
        <f t="shared" si="5"/>
        <v/>
      </c>
      <c r="L14" s="7" t="str">
        <f t="shared" si="2"/>
        <v/>
      </c>
      <c r="M14" s="7" t="str">
        <f t="shared" si="2"/>
        <v/>
      </c>
      <c r="N14" s="7" t="str">
        <f t="shared" si="2"/>
        <v/>
      </c>
      <c r="O14" s="7" t="str">
        <f t="shared" si="2"/>
        <v/>
      </c>
      <c r="P14" s="7" t="str">
        <f t="shared" si="2"/>
        <v/>
      </c>
    </row>
    <row r="15" spans="1:16">
      <c r="H15" s="7">
        <f t="shared" si="6"/>
        <v>0</v>
      </c>
      <c r="I15" s="7">
        <f t="shared" si="3"/>
        <v>0</v>
      </c>
      <c r="J15" s="7">
        <f t="shared" si="4"/>
        <v>0</v>
      </c>
      <c r="K15" s="7" t="str">
        <f t="shared" si="5"/>
        <v/>
      </c>
      <c r="L15" s="7" t="str">
        <f t="shared" si="2"/>
        <v/>
      </c>
      <c r="M15" s="7" t="str">
        <f t="shared" si="2"/>
        <v/>
      </c>
      <c r="N15" s="7" t="str">
        <f t="shared" si="2"/>
        <v/>
      </c>
      <c r="O15" s="7" t="str">
        <f t="shared" si="2"/>
        <v/>
      </c>
      <c r="P15" s="7" t="str">
        <f t="shared" si="2"/>
        <v/>
      </c>
    </row>
    <row r="16" spans="1:16">
      <c r="H16" s="7">
        <f t="shared" si="6"/>
        <v>0</v>
      </c>
      <c r="I16" s="7">
        <f t="shared" si="3"/>
        <v>0</v>
      </c>
      <c r="J16" s="7">
        <f t="shared" si="4"/>
        <v>0</v>
      </c>
      <c r="K16" s="7" t="str">
        <f t="shared" si="5"/>
        <v/>
      </c>
      <c r="L16" s="7" t="str">
        <f t="shared" si="2"/>
        <v/>
      </c>
      <c r="M16" s="7" t="str">
        <f t="shared" si="2"/>
        <v/>
      </c>
      <c r="N16" s="7" t="str">
        <f t="shared" si="2"/>
        <v/>
      </c>
      <c r="O16" s="7" t="str">
        <f t="shared" si="2"/>
        <v/>
      </c>
      <c r="P16" s="7" t="str">
        <f t="shared" si="2"/>
        <v/>
      </c>
    </row>
    <row r="17" spans="8:16">
      <c r="H17" s="7">
        <f t="shared" si="6"/>
        <v>0</v>
      </c>
      <c r="I17" s="7">
        <f t="shared" si="3"/>
        <v>0</v>
      </c>
      <c r="J17" s="7">
        <f t="shared" si="4"/>
        <v>0</v>
      </c>
      <c r="K17" s="7" t="str">
        <f t="shared" si="5"/>
        <v/>
      </c>
      <c r="L17" s="7" t="str">
        <f t="shared" si="2"/>
        <v/>
      </c>
      <c r="M17" s="7" t="str">
        <f t="shared" si="2"/>
        <v/>
      </c>
      <c r="N17" s="7" t="str">
        <f t="shared" si="2"/>
        <v/>
      </c>
      <c r="O17" s="7" t="str">
        <f t="shared" si="2"/>
        <v/>
      </c>
      <c r="P17" s="7" t="str">
        <f t="shared" si="2"/>
        <v/>
      </c>
    </row>
    <row r="18" spans="8:16">
      <c r="H18" s="7">
        <f t="shared" si="6"/>
        <v>0</v>
      </c>
      <c r="I18" s="7">
        <f t="shared" si="3"/>
        <v>0</v>
      </c>
      <c r="J18" s="7">
        <f t="shared" si="4"/>
        <v>0</v>
      </c>
      <c r="K18" s="7" t="str">
        <f t="shared" si="5"/>
        <v/>
      </c>
      <c r="L18" s="7" t="str">
        <f t="shared" si="2"/>
        <v/>
      </c>
      <c r="M18" s="7" t="str">
        <f t="shared" si="2"/>
        <v/>
      </c>
      <c r="N18" s="7" t="str">
        <f t="shared" si="2"/>
        <v/>
      </c>
      <c r="O18" s="7" t="str">
        <f t="shared" si="2"/>
        <v/>
      </c>
      <c r="P18" s="7" t="str">
        <f t="shared" si="2"/>
        <v/>
      </c>
    </row>
    <row r="19" spans="8:16">
      <c r="H19" s="7">
        <f t="shared" si="6"/>
        <v>0</v>
      </c>
      <c r="I19" s="7">
        <f t="shared" si="3"/>
        <v>0</v>
      </c>
      <c r="J19" s="7">
        <f t="shared" si="4"/>
        <v>0</v>
      </c>
      <c r="K19" s="7" t="str">
        <f t="shared" si="5"/>
        <v/>
      </c>
      <c r="L19" s="7" t="str">
        <f t="shared" si="5"/>
        <v/>
      </c>
      <c r="M19" s="7" t="str">
        <f t="shared" si="5"/>
        <v/>
      </c>
      <c r="N19" s="7" t="str">
        <f t="shared" si="5"/>
        <v/>
      </c>
      <c r="O19" s="7" t="str">
        <f t="shared" si="5"/>
        <v/>
      </c>
      <c r="P19" s="7" t="str">
        <f t="shared" si="5"/>
        <v/>
      </c>
    </row>
    <row r="20" spans="8:16">
      <c r="H20" s="7">
        <f t="shared" si="6"/>
        <v>0</v>
      </c>
      <c r="I20" s="7">
        <f t="shared" si="3"/>
        <v>0</v>
      </c>
      <c r="J20" s="7">
        <f t="shared" si="4"/>
        <v>0</v>
      </c>
      <c r="K20" s="7" t="str">
        <f t="shared" si="5"/>
        <v/>
      </c>
      <c r="L20" s="7" t="str">
        <f t="shared" si="5"/>
        <v/>
      </c>
      <c r="M20" s="7" t="str">
        <f t="shared" si="5"/>
        <v/>
      </c>
      <c r="N20" s="7" t="str">
        <f t="shared" si="5"/>
        <v/>
      </c>
      <c r="O20" s="7" t="str">
        <f t="shared" si="5"/>
        <v/>
      </c>
      <c r="P20" s="7" t="str">
        <f t="shared" si="5"/>
        <v/>
      </c>
    </row>
    <row r="21" spans="8:16">
      <c r="H21" s="7">
        <f t="shared" si="6"/>
        <v>0</v>
      </c>
      <c r="I21" s="7">
        <f t="shared" si="3"/>
        <v>0</v>
      </c>
      <c r="J21" s="7">
        <f t="shared" si="4"/>
        <v>0</v>
      </c>
      <c r="K21" s="7" t="str">
        <f t="shared" si="5"/>
        <v/>
      </c>
      <c r="L21" s="7" t="str">
        <f t="shared" si="5"/>
        <v/>
      </c>
      <c r="M21" s="7" t="str">
        <f t="shared" si="5"/>
        <v/>
      </c>
      <c r="N21" s="7" t="str">
        <f t="shared" si="5"/>
        <v/>
      </c>
      <c r="O21" s="7" t="str">
        <f t="shared" si="5"/>
        <v/>
      </c>
      <c r="P21" s="7" t="str">
        <f t="shared" si="5"/>
        <v/>
      </c>
    </row>
    <row r="22" spans="8:16">
      <c r="H22" s="7">
        <f t="shared" si="6"/>
        <v>0</v>
      </c>
      <c r="I22" s="7">
        <f t="shared" si="3"/>
        <v>0</v>
      </c>
      <c r="J22" s="7">
        <f t="shared" si="4"/>
        <v>0</v>
      </c>
      <c r="K22" s="7" t="str">
        <f t="shared" si="5"/>
        <v/>
      </c>
      <c r="L22" s="7" t="str">
        <f t="shared" si="5"/>
        <v/>
      </c>
      <c r="M22" s="7" t="str">
        <f t="shared" si="5"/>
        <v/>
      </c>
      <c r="N22" s="7" t="str">
        <f t="shared" si="5"/>
        <v/>
      </c>
      <c r="O22" s="7" t="str">
        <f t="shared" si="5"/>
        <v/>
      </c>
      <c r="P22" s="7" t="str">
        <f t="shared" si="5"/>
        <v/>
      </c>
    </row>
    <row r="23" spans="8:16">
      <c r="H23" s="7">
        <f t="shared" si="6"/>
        <v>0</v>
      </c>
      <c r="I23" s="7">
        <f t="shared" si="3"/>
        <v>0</v>
      </c>
      <c r="J23" s="7">
        <f t="shared" si="4"/>
        <v>0</v>
      </c>
      <c r="K23" s="7" t="str">
        <f t="shared" si="5"/>
        <v/>
      </c>
      <c r="L23" s="7" t="str">
        <f t="shared" si="5"/>
        <v/>
      </c>
      <c r="M23" s="7" t="str">
        <f t="shared" si="5"/>
        <v/>
      </c>
      <c r="N23" s="7" t="str">
        <f t="shared" si="5"/>
        <v/>
      </c>
      <c r="O23" s="7" t="str">
        <f t="shared" si="5"/>
        <v/>
      </c>
      <c r="P23" s="7" t="str">
        <f t="shared" si="5"/>
        <v/>
      </c>
    </row>
    <row r="24" spans="8:16">
      <c r="H24" s="7">
        <f t="shared" si="6"/>
        <v>0</v>
      </c>
      <c r="I24" s="7">
        <f t="shared" si="3"/>
        <v>0</v>
      </c>
      <c r="J24" s="7">
        <f t="shared" si="4"/>
        <v>0</v>
      </c>
      <c r="K24" s="7" t="str">
        <f t="shared" si="5"/>
        <v/>
      </c>
      <c r="L24" s="7" t="str">
        <f t="shared" si="5"/>
        <v/>
      </c>
      <c r="M24" s="7" t="str">
        <f t="shared" si="5"/>
        <v/>
      </c>
      <c r="N24" s="7" t="str">
        <f t="shared" si="5"/>
        <v/>
      </c>
      <c r="O24" s="7" t="str">
        <f t="shared" si="5"/>
        <v/>
      </c>
      <c r="P24" s="7" t="str">
        <f t="shared" si="5"/>
        <v/>
      </c>
    </row>
    <row r="25" spans="8:16">
      <c r="H25" s="7">
        <f t="shared" si="6"/>
        <v>0</v>
      </c>
      <c r="I25" s="7">
        <f t="shared" si="3"/>
        <v>0</v>
      </c>
      <c r="J25" s="7">
        <f t="shared" si="4"/>
        <v>0</v>
      </c>
      <c r="K25" s="7" t="str">
        <f t="shared" si="5"/>
        <v/>
      </c>
      <c r="L25" s="7" t="str">
        <f t="shared" si="5"/>
        <v/>
      </c>
      <c r="M25" s="7" t="str">
        <f t="shared" si="5"/>
        <v/>
      </c>
      <c r="N25" s="7" t="str">
        <f t="shared" si="5"/>
        <v/>
      </c>
      <c r="O25" s="7" t="str">
        <f t="shared" si="5"/>
        <v/>
      </c>
      <c r="P25" s="7" t="str">
        <f t="shared" si="5"/>
        <v/>
      </c>
    </row>
    <row r="26" spans="8:16">
      <c r="H26" s="7">
        <f t="shared" si="6"/>
        <v>0</v>
      </c>
      <c r="I26" s="7">
        <f t="shared" si="3"/>
        <v>0</v>
      </c>
      <c r="J26" s="7">
        <f t="shared" si="4"/>
        <v>0</v>
      </c>
      <c r="K26" s="7" t="str">
        <f t="shared" si="5"/>
        <v/>
      </c>
      <c r="L26" s="7" t="str">
        <f t="shared" si="5"/>
        <v/>
      </c>
      <c r="M26" s="7" t="str">
        <f t="shared" si="5"/>
        <v/>
      </c>
      <c r="N26" s="7" t="str">
        <f t="shared" si="5"/>
        <v/>
      </c>
      <c r="O26" s="7" t="str">
        <f t="shared" si="5"/>
        <v/>
      </c>
      <c r="P26" s="7" t="str">
        <f t="shared" si="5"/>
        <v/>
      </c>
    </row>
    <row r="27" spans="8:16">
      <c r="H27" s="7">
        <f t="shared" si="6"/>
        <v>0</v>
      </c>
      <c r="I27" s="7">
        <f t="shared" si="3"/>
        <v>0</v>
      </c>
      <c r="J27" s="7">
        <f t="shared" si="4"/>
        <v>0</v>
      </c>
      <c r="K27" s="7" t="str">
        <f t="shared" si="5"/>
        <v/>
      </c>
      <c r="L27" s="7" t="str">
        <f t="shared" si="5"/>
        <v/>
      </c>
      <c r="M27" s="7" t="str">
        <f t="shared" si="5"/>
        <v/>
      </c>
      <c r="N27" s="7" t="str">
        <f t="shared" si="5"/>
        <v/>
      </c>
      <c r="O27" s="7" t="str">
        <f t="shared" si="5"/>
        <v/>
      </c>
      <c r="P27" s="7" t="str">
        <f t="shared" si="5"/>
        <v/>
      </c>
    </row>
    <row r="28" spans="8:16">
      <c r="H28" s="7">
        <f t="shared" si="6"/>
        <v>0</v>
      </c>
      <c r="I28" s="7">
        <f t="shared" si="3"/>
        <v>0</v>
      </c>
      <c r="J28" s="7">
        <f t="shared" si="4"/>
        <v>0</v>
      </c>
      <c r="K28" s="7" t="str">
        <f t="shared" si="5"/>
        <v/>
      </c>
      <c r="L28" s="7" t="str">
        <f t="shared" si="5"/>
        <v/>
      </c>
      <c r="M28" s="7" t="str">
        <f t="shared" si="5"/>
        <v/>
      </c>
      <c r="N28" s="7" t="str">
        <f t="shared" si="5"/>
        <v/>
      </c>
      <c r="O28" s="7" t="str">
        <f t="shared" si="5"/>
        <v/>
      </c>
      <c r="P28" s="7" t="str">
        <f t="shared" si="5"/>
        <v/>
      </c>
    </row>
    <row r="29" spans="8:16">
      <c r="H29" s="7">
        <f t="shared" si="6"/>
        <v>0</v>
      </c>
      <c r="I29" s="7">
        <f t="shared" si="3"/>
        <v>0</v>
      </c>
      <c r="J29" s="7">
        <f t="shared" si="4"/>
        <v>0</v>
      </c>
      <c r="K29" s="7" t="str">
        <f t="shared" si="5"/>
        <v/>
      </c>
      <c r="L29" s="7" t="str">
        <f t="shared" si="5"/>
        <v/>
      </c>
      <c r="M29" s="7" t="str">
        <f t="shared" si="5"/>
        <v/>
      </c>
      <c r="N29" s="7" t="str">
        <f t="shared" si="5"/>
        <v/>
      </c>
      <c r="O29" s="7" t="str">
        <f t="shared" si="5"/>
        <v/>
      </c>
      <c r="P29" s="7" t="str">
        <f t="shared" si="5"/>
        <v/>
      </c>
    </row>
    <row r="30" spans="8:16">
      <c r="H30" s="7">
        <f t="shared" si="6"/>
        <v>0</v>
      </c>
      <c r="I30" s="7">
        <f t="shared" si="3"/>
        <v>0</v>
      </c>
      <c r="J30" s="7">
        <f t="shared" si="4"/>
        <v>0</v>
      </c>
      <c r="K30" s="7" t="str">
        <f t="shared" si="5"/>
        <v/>
      </c>
      <c r="L30" s="7" t="str">
        <f t="shared" si="5"/>
        <v/>
      </c>
      <c r="M30" s="7" t="str">
        <f t="shared" si="5"/>
        <v/>
      </c>
      <c r="N30" s="7" t="str">
        <f t="shared" si="5"/>
        <v/>
      </c>
      <c r="O30" s="7" t="str">
        <f t="shared" si="5"/>
        <v/>
      </c>
      <c r="P30" s="7" t="str">
        <f t="shared" si="5"/>
        <v/>
      </c>
    </row>
    <row r="31" spans="8:16">
      <c r="H31" s="7">
        <f t="shared" si="6"/>
        <v>0</v>
      </c>
      <c r="I31" s="7">
        <f t="shared" si="3"/>
        <v>0</v>
      </c>
      <c r="J31" s="7">
        <f t="shared" si="4"/>
        <v>0</v>
      </c>
      <c r="K31" s="7" t="str">
        <f t="shared" si="5"/>
        <v/>
      </c>
      <c r="L31" s="7" t="str">
        <f t="shared" si="5"/>
        <v/>
      </c>
      <c r="M31" s="7" t="str">
        <f t="shared" si="5"/>
        <v/>
      </c>
      <c r="N31" s="7" t="str">
        <f t="shared" si="5"/>
        <v/>
      </c>
      <c r="O31" s="7" t="str">
        <f t="shared" si="5"/>
        <v/>
      </c>
      <c r="P31" s="7" t="str">
        <f t="shared" si="5"/>
        <v/>
      </c>
    </row>
    <row r="32" spans="8:16">
      <c r="H32" s="7">
        <f t="shared" si="6"/>
        <v>0</v>
      </c>
      <c r="I32" s="7">
        <f t="shared" si="3"/>
        <v>0</v>
      </c>
      <c r="J32" s="7">
        <f>IF(E32&lt;&gt;0,E32-H32,F32-I32)</f>
        <v>0</v>
      </c>
      <c r="K32" s="7" t="str">
        <f t="shared" si="5"/>
        <v/>
      </c>
      <c r="L32" s="7" t="str">
        <f t="shared" si="5"/>
        <v/>
      </c>
      <c r="M32" s="7" t="str">
        <f t="shared" si="5"/>
        <v/>
      </c>
      <c r="N32" s="7" t="str">
        <f t="shared" si="5"/>
        <v/>
      </c>
      <c r="O32" s="7" t="str">
        <f t="shared" si="5"/>
        <v/>
      </c>
      <c r="P32" s="7" t="str">
        <f t="shared" si="5"/>
        <v/>
      </c>
    </row>
  </sheetData>
  <pageMargins left="0.7" right="0.7" top="0.78740157499999996" bottom="0.78740157499999996" header="0.3" footer="0.3"/>
  <pageSetup paperSize="9"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2"/>
  <sheetViews>
    <sheetView showZeros="0" workbookViewId="0">
      <selection activeCell="G2" sqref="G2"/>
    </sheetView>
  </sheetViews>
  <sheetFormatPr baseColWidth="10" defaultRowHeight="15"/>
  <cols>
    <col min="1" max="1" width="7.28515625" customWidth="1"/>
    <col min="2" max="2" width="9.28515625" customWidth="1"/>
    <col min="3" max="3" width="23.140625" customWidth="1"/>
    <col min="4" max="4" width="7.5703125" customWidth="1"/>
    <col min="5" max="5" width="11" bestFit="1" customWidth="1"/>
    <col min="6" max="6" width="9.7109375" bestFit="1" customWidth="1"/>
    <col min="7" max="7" width="7" customWidth="1"/>
    <col min="8" max="8" width="8.85546875" style="7" customWidth="1"/>
    <col min="9" max="9" width="7.28515625" style="7" customWidth="1"/>
    <col min="10" max="10" width="9" style="7" customWidth="1"/>
    <col min="11" max="11" width="8.140625" bestFit="1" customWidth="1"/>
    <col min="12" max="12" width="5.5703125" bestFit="1" customWidth="1"/>
    <col min="13" max="16" width="6.5703125" bestFit="1" customWidth="1"/>
  </cols>
  <sheetData>
    <row r="1" spans="1:16" s="1" customFormat="1" ht="32.25" customHeight="1">
      <c r="A1" s="1" t="s">
        <v>20</v>
      </c>
      <c r="B1" s="1" t="s">
        <v>21</v>
      </c>
      <c r="C1" s="1" t="s">
        <v>0</v>
      </c>
      <c r="D1" s="1" t="s">
        <v>22</v>
      </c>
      <c r="E1" s="4" t="s">
        <v>23</v>
      </c>
      <c r="F1" s="4" t="s">
        <v>14</v>
      </c>
      <c r="G1" s="1" t="s">
        <v>24</v>
      </c>
      <c r="H1" s="5" t="s">
        <v>25</v>
      </c>
      <c r="I1" s="5" t="s">
        <v>26</v>
      </c>
      <c r="J1" s="7" t="s">
        <v>42</v>
      </c>
      <c r="K1" s="1" t="s">
        <v>27</v>
      </c>
      <c r="L1" s="1" t="s">
        <v>1</v>
      </c>
      <c r="M1" s="1" t="s">
        <v>28</v>
      </c>
      <c r="N1" s="1" t="s">
        <v>29</v>
      </c>
      <c r="O1" s="1" t="s">
        <v>30</v>
      </c>
      <c r="P1" s="1" t="s">
        <v>31</v>
      </c>
    </row>
    <row r="2" spans="1:16" s="3" customFormat="1" ht="32.25" customHeight="1">
      <c r="C2" s="3" t="s">
        <v>48</v>
      </c>
      <c r="E2" s="11">
        <f>SUM(E3:E32)</f>
        <v>2200</v>
      </c>
      <c r="F2" s="11">
        <f t="shared" ref="F2:P2" si="0">SUM(F3:F32)</f>
        <v>1192</v>
      </c>
      <c r="G2" s="11"/>
      <c r="H2" s="11">
        <f t="shared" si="0"/>
        <v>366.66666666666663</v>
      </c>
      <c r="I2" s="11">
        <f t="shared" si="0"/>
        <v>70.333333333333343</v>
      </c>
      <c r="J2" s="11">
        <f t="shared" si="0"/>
        <v>2955</v>
      </c>
      <c r="K2" s="11">
        <f t="shared" si="0"/>
        <v>1833.3333333333335</v>
      </c>
      <c r="L2" s="11">
        <f t="shared" si="0"/>
        <v>18.333333333333332</v>
      </c>
      <c r="M2" s="11">
        <f t="shared" si="0"/>
        <v>233.33333333333331</v>
      </c>
      <c r="N2" s="11">
        <f t="shared" si="0"/>
        <v>480</v>
      </c>
      <c r="O2" s="11">
        <f t="shared" si="0"/>
        <v>290</v>
      </c>
      <c r="P2" s="11">
        <f t="shared" si="0"/>
        <v>100</v>
      </c>
    </row>
    <row r="3" spans="1:16">
      <c r="A3">
        <v>1</v>
      </c>
      <c r="B3" s="6">
        <v>39115</v>
      </c>
      <c r="C3" t="s">
        <v>36</v>
      </c>
      <c r="D3" t="s">
        <v>1</v>
      </c>
      <c r="F3" s="10">
        <v>22</v>
      </c>
      <c r="G3">
        <v>20</v>
      </c>
      <c r="H3" s="7">
        <f t="shared" ref="H3:H4" si="1">E3/(100+G3)*G3</f>
        <v>0</v>
      </c>
      <c r="I3" s="7">
        <f>F3/(100+G3)*G3</f>
        <v>3.6666666666666665</v>
      </c>
      <c r="J3" s="7">
        <f>IF(E3&lt;&gt;0,E3-H3,F3-I3)</f>
        <v>18.333333333333332</v>
      </c>
      <c r="K3" s="7" t="str">
        <f>IF($D3=K$1,$J3,"")</f>
        <v/>
      </c>
      <c r="L3" s="7">
        <f t="shared" ref="L3:P18" si="2">IF($D3=L$1,$J3,"")</f>
        <v>18.333333333333332</v>
      </c>
      <c r="M3" s="7" t="str">
        <f t="shared" si="2"/>
        <v/>
      </c>
      <c r="N3" s="7" t="str">
        <f t="shared" si="2"/>
        <v/>
      </c>
      <c r="O3" s="7" t="str">
        <f t="shared" si="2"/>
        <v/>
      </c>
      <c r="P3" s="7" t="str">
        <f t="shared" si="2"/>
        <v/>
      </c>
    </row>
    <row r="4" spans="1:16">
      <c r="A4">
        <v>2</v>
      </c>
      <c r="B4" s="6">
        <v>39120</v>
      </c>
      <c r="C4" t="s">
        <v>37</v>
      </c>
      <c r="D4" t="s">
        <v>28</v>
      </c>
      <c r="E4" s="10"/>
      <c r="F4">
        <v>280</v>
      </c>
      <c r="G4">
        <v>20</v>
      </c>
      <c r="H4" s="7">
        <f t="shared" si="1"/>
        <v>0</v>
      </c>
      <c r="I4" s="7">
        <f t="shared" ref="I4:I32" si="3">F4/(100+G4)*G4</f>
        <v>46.666666666666671</v>
      </c>
      <c r="J4" s="7">
        <f t="shared" ref="J4:J31" si="4">IF(E4&lt;&gt;0,E4-H4,F4-I4)</f>
        <v>233.33333333333331</v>
      </c>
      <c r="K4" s="7" t="str">
        <f t="shared" ref="K4:P32" si="5">IF($D4=K$1,$J4,"")</f>
        <v/>
      </c>
      <c r="L4" s="7" t="str">
        <f t="shared" si="2"/>
        <v/>
      </c>
      <c r="M4" s="7">
        <f t="shared" si="2"/>
        <v>233.33333333333331</v>
      </c>
      <c r="N4" s="7" t="str">
        <f t="shared" si="2"/>
        <v/>
      </c>
      <c r="O4" s="7" t="str">
        <f t="shared" si="2"/>
        <v/>
      </c>
      <c r="P4" s="7" t="str">
        <f t="shared" si="2"/>
        <v/>
      </c>
    </row>
    <row r="5" spans="1:16">
      <c r="A5">
        <v>3</v>
      </c>
      <c r="B5" s="6">
        <v>39124</v>
      </c>
      <c r="C5" t="s">
        <v>38</v>
      </c>
      <c r="D5" t="s">
        <v>27</v>
      </c>
      <c r="E5" s="10">
        <v>2200</v>
      </c>
      <c r="F5" s="10"/>
      <c r="G5">
        <v>20</v>
      </c>
      <c r="H5" s="7">
        <f>E5/(100+G5)*G5</f>
        <v>366.66666666666663</v>
      </c>
      <c r="I5" s="7">
        <f t="shared" si="3"/>
        <v>0</v>
      </c>
      <c r="J5" s="7">
        <f t="shared" si="4"/>
        <v>1833.3333333333335</v>
      </c>
      <c r="K5" s="7">
        <f t="shared" si="5"/>
        <v>1833.3333333333335</v>
      </c>
      <c r="L5" s="7" t="str">
        <f t="shared" si="2"/>
        <v/>
      </c>
      <c r="M5" s="7" t="str">
        <f t="shared" si="2"/>
        <v/>
      </c>
      <c r="N5" s="7" t="str">
        <f t="shared" si="2"/>
        <v/>
      </c>
      <c r="O5" s="7" t="str">
        <f t="shared" si="2"/>
        <v/>
      </c>
      <c r="P5" s="7" t="str">
        <f t="shared" si="2"/>
        <v/>
      </c>
    </row>
    <row r="6" spans="1:16">
      <c r="A6">
        <v>4</v>
      </c>
      <c r="B6" s="6">
        <v>39124</v>
      </c>
      <c r="C6" t="s">
        <v>39</v>
      </c>
      <c r="D6" t="s">
        <v>30</v>
      </c>
      <c r="E6" s="10"/>
      <c r="F6" s="10">
        <v>290</v>
      </c>
      <c r="G6">
        <v>0</v>
      </c>
      <c r="H6" s="7">
        <f t="shared" ref="H6:H32" si="6">E6/(100+G6)*G6</f>
        <v>0</v>
      </c>
      <c r="I6" s="7">
        <f t="shared" si="3"/>
        <v>0</v>
      </c>
      <c r="J6" s="7">
        <f t="shared" si="4"/>
        <v>290</v>
      </c>
      <c r="K6" s="7" t="str">
        <f t="shared" si="5"/>
        <v/>
      </c>
      <c r="L6" s="7" t="str">
        <f t="shared" si="2"/>
        <v/>
      </c>
      <c r="M6" s="7" t="str">
        <f t="shared" si="2"/>
        <v/>
      </c>
      <c r="N6" s="7" t="str">
        <f t="shared" si="2"/>
        <v/>
      </c>
      <c r="O6" s="7">
        <f t="shared" si="2"/>
        <v>290</v>
      </c>
      <c r="P6" s="7" t="str">
        <f t="shared" si="2"/>
        <v/>
      </c>
    </row>
    <row r="7" spans="1:16">
      <c r="A7">
        <v>5</v>
      </c>
      <c r="B7" s="6">
        <v>39126</v>
      </c>
      <c r="C7" t="s">
        <v>40</v>
      </c>
      <c r="D7" t="s">
        <v>29</v>
      </c>
      <c r="E7" s="10"/>
      <c r="F7" s="10">
        <v>480</v>
      </c>
      <c r="G7">
        <v>0</v>
      </c>
      <c r="H7" s="7">
        <f t="shared" si="6"/>
        <v>0</v>
      </c>
      <c r="I7" s="7">
        <f t="shared" si="3"/>
        <v>0</v>
      </c>
      <c r="J7" s="7">
        <f t="shared" si="4"/>
        <v>480</v>
      </c>
      <c r="K7" s="7" t="str">
        <f t="shared" si="5"/>
        <v/>
      </c>
      <c r="L7" s="7" t="str">
        <f t="shared" si="2"/>
        <v/>
      </c>
      <c r="M7" s="7" t="str">
        <f t="shared" si="2"/>
        <v/>
      </c>
      <c r="N7" s="7">
        <f t="shared" si="2"/>
        <v>480</v>
      </c>
      <c r="O7" s="7" t="str">
        <f t="shared" si="2"/>
        <v/>
      </c>
      <c r="P7" s="7" t="str">
        <f t="shared" si="2"/>
        <v/>
      </c>
    </row>
    <row r="8" spans="1:16">
      <c r="A8">
        <v>6</v>
      </c>
      <c r="B8" s="6">
        <v>39132</v>
      </c>
      <c r="C8" t="s">
        <v>41</v>
      </c>
      <c r="D8" t="s">
        <v>31</v>
      </c>
      <c r="E8" s="10"/>
      <c r="F8" s="10">
        <v>120</v>
      </c>
      <c r="G8">
        <v>20</v>
      </c>
      <c r="H8" s="7">
        <f t="shared" si="6"/>
        <v>0</v>
      </c>
      <c r="I8" s="7">
        <f t="shared" si="3"/>
        <v>20</v>
      </c>
      <c r="J8" s="7">
        <f t="shared" si="4"/>
        <v>100</v>
      </c>
      <c r="K8" s="7" t="str">
        <f t="shared" si="5"/>
        <v/>
      </c>
      <c r="L8" s="7" t="str">
        <f t="shared" si="2"/>
        <v/>
      </c>
      <c r="M8" s="7" t="str">
        <f t="shared" si="2"/>
        <v/>
      </c>
      <c r="N8" s="7" t="str">
        <f t="shared" si="2"/>
        <v/>
      </c>
      <c r="O8" s="7" t="str">
        <f t="shared" si="2"/>
        <v/>
      </c>
      <c r="P8" s="7">
        <f t="shared" si="2"/>
        <v>100</v>
      </c>
    </row>
    <row r="9" spans="1:16">
      <c r="H9" s="7">
        <f t="shared" si="6"/>
        <v>0</v>
      </c>
      <c r="I9" s="7">
        <f t="shared" si="3"/>
        <v>0</v>
      </c>
      <c r="J9" s="7">
        <f t="shared" si="4"/>
        <v>0</v>
      </c>
      <c r="K9" s="7" t="str">
        <f t="shared" si="5"/>
        <v/>
      </c>
      <c r="L9" s="7" t="str">
        <f t="shared" si="2"/>
        <v/>
      </c>
      <c r="M9" s="7" t="str">
        <f t="shared" si="2"/>
        <v/>
      </c>
      <c r="N9" s="7" t="str">
        <f t="shared" si="2"/>
        <v/>
      </c>
      <c r="O9" s="7" t="str">
        <f t="shared" si="2"/>
        <v/>
      </c>
      <c r="P9" s="7" t="str">
        <f t="shared" si="2"/>
        <v/>
      </c>
    </row>
    <row r="10" spans="1:16">
      <c r="H10" s="7">
        <f t="shared" si="6"/>
        <v>0</v>
      </c>
      <c r="I10" s="7">
        <f t="shared" si="3"/>
        <v>0</v>
      </c>
      <c r="J10" s="7">
        <f t="shared" si="4"/>
        <v>0</v>
      </c>
      <c r="K10" s="7" t="str">
        <f t="shared" si="5"/>
        <v/>
      </c>
      <c r="L10" s="7" t="str">
        <f t="shared" si="2"/>
        <v/>
      </c>
      <c r="M10" s="7" t="str">
        <f t="shared" si="2"/>
        <v/>
      </c>
      <c r="N10" s="7" t="str">
        <f t="shared" si="2"/>
        <v/>
      </c>
      <c r="O10" s="7" t="str">
        <f t="shared" si="2"/>
        <v/>
      </c>
      <c r="P10" s="7" t="str">
        <f t="shared" si="2"/>
        <v/>
      </c>
    </row>
    <row r="11" spans="1:16">
      <c r="H11" s="7">
        <f t="shared" si="6"/>
        <v>0</v>
      </c>
      <c r="I11" s="7">
        <f t="shared" si="3"/>
        <v>0</v>
      </c>
      <c r="J11" s="7">
        <f t="shared" si="4"/>
        <v>0</v>
      </c>
      <c r="K11" s="7" t="str">
        <f t="shared" si="5"/>
        <v/>
      </c>
      <c r="L11" s="7" t="str">
        <f t="shared" si="2"/>
        <v/>
      </c>
      <c r="M11" s="7" t="str">
        <f t="shared" si="2"/>
        <v/>
      </c>
      <c r="N11" s="7" t="str">
        <f t="shared" si="2"/>
        <v/>
      </c>
      <c r="O11" s="7" t="str">
        <f t="shared" si="2"/>
        <v/>
      </c>
      <c r="P11" s="7" t="str">
        <f t="shared" si="2"/>
        <v/>
      </c>
    </row>
    <row r="12" spans="1:16">
      <c r="H12" s="7">
        <f t="shared" si="6"/>
        <v>0</v>
      </c>
      <c r="I12" s="7">
        <f t="shared" si="3"/>
        <v>0</v>
      </c>
      <c r="J12" s="7">
        <f t="shared" si="4"/>
        <v>0</v>
      </c>
      <c r="K12" s="7" t="str">
        <f t="shared" si="5"/>
        <v/>
      </c>
      <c r="L12" s="7" t="str">
        <f t="shared" si="2"/>
        <v/>
      </c>
      <c r="M12" s="7" t="str">
        <f t="shared" si="2"/>
        <v/>
      </c>
      <c r="N12" s="7" t="str">
        <f t="shared" si="2"/>
        <v/>
      </c>
      <c r="O12" s="7" t="str">
        <f t="shared" si="2"/>
        <v/>
      </c>
      <c r="P12" s="7" t="str">
        <f t="shared" si="2"/>
        <v/>
      </c>
    </row>
    <row r="13" spans="1:16">
      <c r="H13" s="7">
        <f t="shared" si="6"/>
        <v>0</v>
      </c>
      <c r="I13" s="7">
        <f t="shared" si="3"/>
        <v>0</v>
      </c>
      <c r="J13" s="7">
        <f t="shared" si="4"/>
        <v>0</v>
      </c>
      <c r="K13" s="7" t="str">
        <f t="shared" si="5"/>
        <v/>
      </c>
      <c r="L13" s="7" t="str">
        <f t="shared" si="2"/>
        <v/>
      </c>
      <c r="M13" s="7" t="str">
        <f t="shared" si="2"/>
        <v/>
      </c>
      <c r="N13" s="7" t="str">
        <f t="shared" si="2"/>
        <v/>
      </c>
      <c r="O13" s="7" t="str">
        <f t="shared" si="2"/>
        <v/>
      </c>
      <c r="P13" s="7" t="str">
        <f t="shared" si="2"/>
        <v/>
      </c>
    </row>
    <row r="14" spans="1:16">
      <c r="H14" s="7">
        <f t="shared" si="6"/>
        <v>0</v>
      </c>
      <c r="I14" s="7">
        <f t="shared" si="3"/>
        <v>0</v>
      </c>
      <c r="J14" s="7">
        <f t="shared" si="4"/>
        <v>0</v>
      </c>
      <c r="K14" s="7" t="str">
        <f t="shared" si="5"/>
        <v/>
      </c>
      <c r="L14" s="7" t="str">
        <f t="shared" si="2"/>
        <v/>
      </c>
      <c r="M14" s="7" t="str">
        <f t="shared" si="2"/>
        <v/>
      </c>
      <c r="N14" s="7" t="str">
        <f t="shared" si="2"/>
        <v/>
      </c>
      <c r="O14" s="7" t="str">
        <f t="shared" si="2"/>
        <v/>
      </c>
      <c r="P14" s="7" t="str">
        <f t="shared" si="2"/>
        <v/>
      </c>
    </row>
    <row r="15" spans="1:16">
      <c r="H15" s="7">
        <f t="shared" si="6"/>
        <v>0</v>
      </c>
      <c r="I15" s="7">
        <f t="shared" si="3"/>
        <v>0</v>
      </c>
      <c r="J15" s="7">
        <f t="shared" si="4"/>
        <v>0</v>
      </c>
      <c r="K15" s="7" t="str">
        <f t="shared" si="5"/>
        <v/>
      </c>
      <c r="L15" s="7" t="str">
        <f t="shared" si="2"/>
        <v/>
      </c>
      <c r="M15" s="7" t="str">
        <f t="shared" si="2"/>
        <v/>
      </c>
      <c r="N15" s="7" t="str">
        <f t="shared" si="2"/>
        <v/>
      </c>
      <c r="O15" s="7" t="str">
        <f t="shared" si="2"/>
        <v/>
      </c>
      <c r="P15" s="7" t="str">
        <f t="shared" si="2"/>
        <v/>
      </c>
    </row>
    <row r="16" spans="1:16">
      <c r="H16" s="7">
        <f t="shared" si="6"/>
        <v>0</v>
      </c>
      <c r="I16" s="7">
        <f t="shared" si="3"/>
        <v>0</v>
      </c>
      <c r="J16" s="7">
        <f t="shared" si="4"/>
        <v>0</v>
      </c>
      <c r="K16" s="7" t="str">
        <f t="shared" si="5"/>
        <v/>
      </c>
      <c r="L16" s="7" t="str">
        <f t="shared" si="2"/>
        <v/>
      </c>
      <c r="M16" s="7" t="str">
        <f t="shared" si="2"/>
        <v/>
      </c>
      <c r="N16" s="7" t="str">
        <f t="shared" si="2"/>
        <v/>
      </c>
      <c r="O16" s="7" t="str">
        <f t="shared" si="2"/>
        <v/>
      </c>
      <c r="P16" s="7" t="str">
        <f t="shared" si="2"/>
        <v/>
      </c>
    </row>
    <row r="17" spans="8:16">
      <c r="H17" s="7">
        <f t="shared" si="6"/>
        <v>0</v>
      </c>
      <c r="I17" s="7">
        <f t="shared" si="3"/>
        <v>0</v>
      </c>
      <c r="J17" s="7">
        <f t="shared" si="4"/>
        <v>0</v>
      </c>
      <c r="K17" s="7" t="str">
        <f t="shared" si="5"/>
        <v/>
      </c>
      <c r="L17" s="7" t="str">
        <f t="shared" si="2"/>
        <v/>
      </c>
      <c r="M17" s="7" t="str">
        <f t="shared" si="2"/>
        <v/>
      </c>
      <c r="N17" s="7" t="str">
        <f t="shared" si="2"/>
        <v/>
      </c>
      <c r="O17" s="7" t="str">
        <f t="shared" si="2"/>
        <v/>
      </c>
      <c r="P17" s="7" t="str">
        <f t="shared" si="2"/>
        <v/>
      </c>
    </row>
    <row r="18" spans="8:16">
      <c r="H18" s="7">
        <f t="shared" si="6"/>
        <v>0</v>
      </c>
      <c r="I18" s="7">
        <f t="shared" si="3"/>
        <v>0</v>
      </c>
      <c r="J18" s="7">
        <f t="shared" si="4"/>
        <v>0</v>
      </c>
      <c r="K18" s="7" t="str">
        <f t="shared" si="5"/>
        <v/>
      </c>
      <c r="L18" s="7" t="str">
        <f t="shared" si="2"/>
        <v/>
      </c>
      <c r="M18" s="7" t="str">
        <f t="shared" si="2"/>
        <v/>
      </c>
      <c r="N18" s="7" t="str">
        <f t="shared" si="2"/>
        <v/>
      </c>
      <c r="O18" s="7" t="str">
        <f t="shared" si="2"/>
        <v/>
      </c>
      <c r="P18" s="7" t="str">
        <f t="shared" si="2"/>
        <v/>
      </c>
    </row>
    <row r="19" spans="8:16">
      <c r="H19" s="7">
        <f t="shared" si="6"/>
        <v>0</v>
      </c>
      <c r="I19" s="7">
        <f t="shared" si="3"/>
        <v>0</v>
      </c>
      <c r="J19" s="7">
        <f t="shared" si="4"/>
        <v>0</v>
      </c>
      <c r="K19" s="7" t="str">
        <f t="shared" si="5"/>
        <v/>
      </c>
      <c r="L19" s="7" t="str">
        <f t="shared" si="5"/>
        <v/>
      </c>
      <c r="M19" s="7" t="str">
        <f t="shared" si="5"/>
        <v/>
      </c>
      <c r="N19" s="7" t="str">
        <f t="shared" si="5"/>
        <v/>
      </c>
      <c r="O19" s="7" t="str">
        <f t="shared" si="5"/>
        <v/>
      </c>
      <c r="P19" s="7" t="str">
        <f t="shared" si="5"/>
        <v/>
      </c>
    </row>
    <row r="20" spans="8:16">
      <c r="H20" s="7">
        <f t="shared" si="6"/>
        <v>0</v>
      </c>
      <c r="I20" s="7">
        <f t="shared" si="3"/>
        <v>0</v>
      </c>
      <c r="J20" s="7">
        <f t="shared" si="4"/>
        <v>0</v>
      </c>
      <c r="K20" s="7" t="str">
        <f t="shared" si="5"/>
        <v/>
      </c>
      <c r="L20" s="7" t="str">
        <f t="shared" si="5"/>
        <v/>
      </c>
      <c r="M20" s="7" t="str">
        <f t="shared" si="5"/>
        <v/>
      </c>
      <c r="N20" s="7" t="str">
        <f t="shared" si="5"/>
        <v/>
      </c>
      <c r="O20" s="7" t="str">
        <f t="shared" si="5"/>
        <v/>
      </c>
      <c r="P20" s="7" t="str">
        <f t="shared" si="5"/>
        <v/>
      </c>
    </row>
    <row r="21" spans="8:16">
      <c r="H21" s="7">
        <f t="shared" si="6"/>
        <v>0</v>
      </c>
      <c r="I21" s="7">
        <f t="shared" si="3"/>
        <v>0</v>
      </c>
      <c r="J21" s="7">
        <f t="shared" si="4"/>
        <v>0</v>
      </c>
      <c r="K21" s="7" t="str">
        <f t="shared" si="5"/>
        <v/>
      </c>
      <c r="L21" s="7" t="str">
        <f t="shared" si="5"/>
        <v/>
      </c>
      <c r="M21" s="7" t="str">
        <f t="shared" si="5"/>
        <v/>
      </c>
      <c r="N21" s="7" t="str">
        <f t="shared" si="5"/>
        <v/>
      </c>
      <c r="O21" s="7" t="str">
        <f t="shared" si="5"/>
        <v/>
      </c>
      <c r="P21" s="7" t="str">
        <f t="shared" si="5"/>
        <v/>
      </c>
    </row>
    <row r="22" spans="8:16">
      <c r="H22" s="7">
        <f t="shared" si="6"/>
        <v>0</v>
      </c>
      <c r="I22" s="7">
        <f t="shared" si="3"/>
        <v>0</v>
      </c>
      <c r="J22" s="7">
        <f t="shared" si="4"/>
        <v>0</v>
      </c>
      <c r="K22" s="7" t="str">
        <f t="shared" si="5"/>
        <v/>
      </c>
      <c r="L22" s="7" t="str">
        <f t="shared" si="5"/>
        <v/>
      </c>
      <c r="M22" s="7" t="str">
        <f t="shared" si="5"/>
        <v/>
      </c>
      <c r="N22" s="7" t="str">
        <f t="shared" si="5"/>
        <v/>
      </c>
      <c r="O22" s="7" t="str">
        <f t="shared" si="5"/>
        <v/>
      </c>
      <c r="P22" s="7" t="str">
        <f t="shared" si="5"/>
        <v/>
      </c>
    </row>
    <row r="23" spans="8:16">
      <c r="H23" s="7">
        <f t="shared" si="6"/>
        <v>0</v>
      </c>
      <c r="I23" s="7">
        <f t="shared" si="3"/>
        <v>0</v>
      </c>
      <c r="J23" s="7">
        <f t="shared" si="4"/>
        <v>0</v>
      </c>
      <c r="K23" s="7" t="str">
        <f t="shared" si="5"/>
        <v/>
      </c>
      <c r="L23" s="7" t="str">
        <f t="shared" si="5"/>
        <v/>
      </c>
      <c r="M23" s="7" t="str">
        <f t="shared" si="5"/>
        <v/>
      </c>
      <c r="N23" s="7" t="str">
        <f t="shared" si="5"/>
        <v/>
      </c>
      <c r="O23" s="7" t="str">
        <f t="shared" si="5"/>
        <v/>
      </c>
      <c r="P23" s="7" t="str">
        <f t="shared" si="5"/>
        <v/>
      </c>
    </row>
    <row r="24" spans="8:16">
      <c r="H24" s="7">
        <f t="shared" si="6"/>
        <v>0</v>
      </c>
      <c r="I24" s="7">
        <f t="shared" si="3"/>
        <v>0</v>
      </c>
      <c r="J24" s="7">
        <f t="shared" si="4"/>
        <v>0</v>
      </c>
      <c r="K24" s="7" t="str">
        <f t="shared" si="5"/>
        <v/>
      </c>
      <c r="L24" s="7" t="str">
        <f t="shared" si="5"/>
        <v/>
      </c>
      <c r="M24" s="7" t="str">
        <f t="shared" si="5"/>
        <v/>
      </c>
      <c r="N24" s="7" t="str">
        <f t="shared" si="5"/>
        <v/>
      </c>
      <c r="O24" s="7" t="str">
        <f t="shared" si="5"/>
        <v/>
      </c>
      <c r="P24" s="7" t="str">
        <f t="shared" si="5"/>
        <v/>
      </c>
    </row>
    <row r="25" spans="8:16">
      <c r="H25" s="7">
        <f t="shared" si="6"/>
        <v>0</v>
      </c>
      <c r="I25" s="7">
        <f t="shared" si="3"/>
        <v>0</v>
      </c>
      <c r="J25" s="7">
        <f t="shared" si="4"/>
        <v>0</v>
      </c>
      <c r="K25" s="7" t="str">
        <f t="shared" si="5"/>
        <v/>
      </c>
      <c r="L25" s="7" t="str">
        <f t="shared" si="5"/>
        <v/>
      </c>
      <c r="M25" s="7" t="str">
        <f t="shared" si="5"/>
        <v/>
      </c>
      <c r="N25" s="7" t="str">
        <f t="shared" si="5"/>
        <v/>
      </c>
      <c r="O25" s="7" t="str">
        <f t="shared" si="5"/>
        <v/>
      </c>
      <c r="P25" s="7" t="str">
        <f t="shared" si="5"/>
        <v/>
      </c>
    </row>
    <row r="26" spans="8:16">
      <c r="H26" s="7">
        <f t="shared" si="6"/>
        <v>0</v>
      </c>
      <c r="I26" s="7">
        <f t="shared" si="3"/>
        <v>0</v>
      </c>
      <c r="J26" s="7">
        <f t="shared" si="4"/>
        <v>0</v>
      </c>
      <c r="K26" s="7" t="str">
        <f t="shared" si="5"/>
        <v/>
      </c>
      <c r="L26" s="7" t="str">
        <f t="shared" si="5"/>
        <v/>
      </c>
      <c r="M26" s="7" t="str">
        <f t="shared" si="5"/>
        <v/>
      </c>
      <c r="N26" s="7" t="str">
        <f t="shared" si="5"/>
        <v/>
      </c>
      <c r="O26" s="7" t="str">
        <f t="shared" si="5"/>
        <v/>
      </c>
      <c r="P26" s="7" t="str">
        <f t="shared" si="5"/>
        <v/>
      </c>
    </row>
    <row r="27" spans="8:16">
      <c r="H27" s="7">
        <f t="shared" si="6"/>
        <v>0</v>
      </c>
      <c r="I27" s="7">
        <f t="shared" si="3"/>
        <v>0</v>
      </c>
      <c r="J27" s="7">
        <f t="shared" si="4"/>
        <v>0</v>
      </c>
      <c r="K27" s="7" t="str">
        <f t="shared" si="5"/>
        <v/>
      </c>
      <c r="L27" s="7" t="str">
        <f t="shared" si="5"/>
        <v/>
      </c>
      <c r="M27" s="7" t="str">
        <f t="shared" si="5"/>
        <v/>
      </c>
      <c r="N27" s="7" t="str">
        <f t="shared" si="5"/>
        <v/>
      </c>
      <c r="O27" s="7" t="str">
        <f t="shared" si="5"/>
        <v/>
      </c>
      <c r="P27" s="7" t="str">
        <f t="shared" si="5"/>
        <v/>
      </c>
    </row>
    <row r="28" spans="8:16">
      <c r="H28" s="7">
        <f t="shared" si="6"/>
        <v>0</v>
      </c>
      <c r="I28" s="7">
        <f t="shared" si="3"/>
        <v>0</v>
      </c>
      <c r="J28" s="7">
        <f t="shared" si="4"/>
        <v>0</v>
      </c>
      <c r="K28" s="7" t="str">
        <f t="shared" si="5"/>
        <v/>
      </c>
      <c r="L28" s="7" t="str">
        <f t="shared" si="5"/>
        <v/>
      </c>
      <c r="M28" s="7" t="str">
        <f t="shared" si="5"/>
        <v/>
      </c>
      <c r="N28" s="7" t="str">
        <f t="shared" si="5"/>
        <v/>
      </c>
      <c r="O28" s="7" t="str">
        <f t="shared" si="5"/>
        <v/>
      </c>
      <c r="P28" s="7" t="str">
        <f t="shared" si="5"/>
        <v/>
      </c>
    </row>
    <row r="29" spans="8:16">
      <c r="H29" s="7">
        <f t="shared" si="6"/>
        <v>0</v>
      </c>
      <c r="I29" s="7">
        <f t="shared" si="3"/>
        <v>0</v>
      </c>
      <c r="J29" s="7">
        <f t="shared" si="4"/>
        <v>0</v>
      </c>
      <c r="K29" s="7" t="str">
        <f t="shared" si="5"/>
        <v/>
      </c>
      <c r="L29" s="7" t="str">
        <f t="shared" si="5"/>
        <v/>
      </c>
      <c r="M29" s="7" t="str">
        <f t="shared" si="5"/>
        <v/>
      </c>
      <c r="N29" s="7" t="str">
        <f t="shared" si="5"/>
        <v/>
      </c>
      <c r="O29" s="7" t="str">
        <f t="shared" si="5"/>
        <v/>
      </c>
      <c r="P29" s="7" t="str">
        <f t="shared" si="5"/>
        <v/>
      </c>
    </row>
    <row r="30" spans="8:16">
      <c r="H30" s="7">
        <f t="shared" si="6"/>
        <v>0</v>
      </c>
      <c r="I30" s="7">
        <f t="shared" si="3"/>
        <v>0</v>
      </c>
      <c r="J30" s="7">
        <f t="shared" si="4"/>
        <v>0</v>
      </c>
      <c r="K30" s="7" t="str">
        <f t="shared" si="5"/>
        <v/>
      </c>
      <c r="L30" s="7" t="str">
        <f t="shared" si="5"/>
        <v/>
      </c>
      <c r="M30" s="7" t="str">
        <f t="shared" si="5"/>
        <v/>
      </c>
      <c r="N30" s="7" t="str">
        <f t="shared" si="5"/>
        <v/>
      </c>
      <c r="O30" s="7" t="str">
        <f t="shared" si="5"/>
        <v/>
      </c>
      <c r="P30" s="7" t="str">
        <f t="shared" si="5"/>
        <v/>
      </c>
    </row>
    <row r="31" spans="8:16">
      <c r="H31" s="7">
        <f t="shared" si="6"/>
        <v>0</v>
      </c>
      <c r="I31" s="7">
        <f t="shared" si="3"/>
        <v>0</v>
      </c>
      <c r="J31" s="7">
        <f t="shared" si="4"/>
        <v>0</v>
      </c>
      <c r="K31" s="7" t="str">
        <f t="shared" si="5"/>
        <v/>
      </c>
      <c r="L31" s="7" t="str">
        <f t="shared" si="5"/>
        <v/>
      </c>
      <c r="M31" s="7" t="str">
        <f t="shared" si="5"/>
        <v/>
      </c>
      <c r="N31" s="7" t="str">
        <f t="shared" si="5"/>
        <v/>
      </c>
      <c r="O31" s="7" t="str">
        <f t="shared" si="5"/>
        <v/>
      </c>
      <c r="P31" s="7" t="str">
        <f t="shared" si="5"/>
        <v/>
      </c>
    </row>
    <row r="32" spans="8:16">
      <c r="H32" s="7">
        <f t="shared" si="6"/>
        <v>0</v>
      </c>
      <c r="I32" s="7">
        <f t="shared" si="3"/>
        <v>0</v>
      </c>
      <c r="J32" s="7">
        <f>IF(E32&lt;&gt;0,E32-H32,F32-I32)</f>
        <v>0</v>
      </c>
      <c r="K32" s="7" t="str">
        <f t="shared" si="5"/>
        <v/>
      </c>
      <c r="L32" s="7" t="str">
        <f t="shared" si="5"/>
        <v/>
      </c>
      <c r="M32" s="7" t="str">
        <f t="shared" si="5"/>
        <v/>
      </c>
      <c r="N32" s="7" t="str">
        <f t="shared" si="5"/>
        <v/>
      </c>
      <c r="O32" s="7" t="str">
        <f t="shared" si="5"/>
        <v/>
      </c>
      <c r="P32" s="7" t="str">
        <f t="shared" si="5"/>
        <v/>
      </c>
    </row>
  </sheetData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2"/>
  <sheetViews>
    <sheetView showZeros="0" tabSelected="1" workbookViewId="0">
      <selection activeCell="K28" sqref="K28"/>
    </sheetView>
  </sheetViews>
  <sheetFormatPr baseColWidth="10" defaultRowHeight="15"/>
  <cols>
    <col min="1" max="1" width="6" bestFit="1" customWidth="1"/>
    <col min="2" max="2" width="12.28515625" customWidth="1"/>
    <col min="3" max="3" width="14.5703125" customWidth="1"/>
    <col min="4" max="4" width="6.85546875" customWidth="1"/>
    <col min="5" max="5" width="11" bestFit="1" customWidth="1"/>
    <col min="6" max="6" width="9.7109375" bestFit="1" customWidth="1"/>
    <col min="7" max="7" width="7.42578125" customWidth="1"/>
    <col min="8" max="8" width="6.5703125" style="7" bestFit="1" customWidth="1"/>
    <col min="9" max="9" width="7.28515625" style="7" customWidth="1"/>
    <col min="10" max="10" width="9" style="7" customWidth="1"/>
    <col min="11" max="11" width="8.140625" bestFit="1" customWidth="1"/>
    <col min="12" max="12" width="5.5703125" bestFit="1" customWidth="1"/>
    <col min="13" max="16" width="6.5703125" bestFit="1" customWidth="1"/>
  </cols>
  <sheetData>
    <row r="1" spans="1:16" s="1" customFormat="1" ht="32.25" customHeight="1">
      <c r="A1" s="1" t="s">
        <v>20</v>
      </c>
      <c r="B1" s="1" t="s">
        <v>21</v>
      </c>
      <c r="C1" s="1" t="s">
        <v>0</v>
      </c>
      <c r="D1" s="1" t="s">
        <v>22</v>
      </c>
      <c r="E1" s="4" t="s">
        <v>23</v>
      </c>
      <c r="F1" s="4" t="s">
        <v>14</v>
      </c>
      <c r="G1" s="1" t="s">
        <v>24</v>
      </c>
      <c r="H1" s="5" t="s">
        <v>25</v>
      </c>
      <c r="I1" s="5" t="s">
        <v>26</v>
      </c>
      <c r="J1" s="7" t="s">
        <v>42</v>
      </c>
      <c r="K1" s="1" t="s">
        <v>27</v>
      </c>
      <c r="L1" s="1" t="s">
        <v>1</v>
      </c>
      <c r="M1" s="1" t="s">
        <v>28</v>
      </c>
      <c r="N1" s="1" t="s">
        <v>29</v>
      </c>
      <c r="O1" s="1" t="s">
        <v>30</v>
      </c>
      <c r="P1" s="1" t="s">
        <v>31</v>
      </c>
    </row>
    <row r="2" spans="1:16" s="3" customFormat="1" ht="32.25" customHeight="1">
      <c r="C2" s="3" t="s">
        <v>48</v>
      </c>
      <c r="E2" s="11">
        <f>SUM(E3:E32)</f>
        <v>3000</v>
      </c>
      <c r="F2" s="11">
        <f t="shared" ref="F2:P2" si="0">SUM(F3:F32)</f>
        <v>1105</v>
      </c>
      <c r="G2" s="11"/>
      <c r="H2" s="11">
        <f t="shared" si="0"/>
        <v>500</v>
      </c>
      <c r="I2" s="11">
        <f t="shared" si="0"/>
        <v>78.787878787878796</v>
      </c>
      <c r="J2" s="11">
        <f t="shared" si="0"/>
        <v>3526.212121212121</v>
      </c>
      <c r="K2" s="11">
        <f t="shared" si="0"/>
        <v>2500</v>
      </c>
      <c r="L2" s="11">
        <f t="shared" si="0"/>
        <v>41.666666666666664</v>
      </c>
      <c r="M2" s="11">
        <f t="shared" si="0"/>
        <v>200</v>
      </c>
      <c r="N2" s="11">
        <f t="shared" si="0"/>
        <v>480</v>
      </c>
      <c r="O2" s="11">
        <f t="shared" si="0"/>
        <v>263.63636363636363</v>
      </c>
      <c r="P2" s="11">
        <f t="shared" si="0"/>
        <v>40.909090909090907</v>
      </c>
    </row>
    <row r="3" spans="1:16">
      <c r="A3">
        <v>1</v>
      </c>
      <c r="B3" s="6">
        <v>39142</v>
      </c>
      <c r="C3" t="s">
        <v>3</v>
      </c>
      <c r="D3" t="s">
        <v>29</v>
      </c>
      <c r="F3">
        <v>480</v>
      </c>
      <c r="G3">
        <v>0</v>
      </c>
      <c r="H3" s="7">
        <f t="shared" ref="H3:H4" si="1">E3/(100+G3)*G3</f>
        <v>0</v>
      </c>
      <c r="I3" s="7">
        <f>F3/(100+G3)*G3</f>
        <v>0</v>
      </c>
      <c r="J3" s="7">
        <f>IF(E3&lt;&gt;0,E3-H3,F3-I3)</f>
        <v>480</v>
      </c>
      <c r="K3" s="7" t="str">
        <f>IF($D3=K$1,$J3,"")</f>
        <v/>
      </c>
      <c r="L3" s="7" t="str">
        <f t="shared" ref="L3:P18" si="2">IF($D3=L$1,$J3,"")</f>
        <v/>
      </c>
      <c r="M3" s="7" t="str">
        <f t="shared" si="2"/>
        <v/>
      </c>
      <c r="N3" s="7">
        <f t="shared" si="2"/>
        <v>480</v>
      </c>
      <c r="O3" s="7" t="str">
        <f t="shared" si="2"/>
        <v/>
      </c>
      <c r="P3" s="7" t="str">
        <f t="shared" si="2"/>
        <v/>
      </c>
    </row>
    <row r="4" spans="1:16">
      <c r="A4">
        <v>2</v>
      </c>
      <c r="B4" s="6">
        <v>39145</v>
      </c>
      <c r="C4" t="s">
        <v>43</v>
      </c>
      <c r="D4" t="s">
        <v>27</v>
      </c>
      <c r="E4" s="10">
        <v>3000</v>
      </c>
      <c r="G4">
        <v>20</v>
      </c>
      <c r="H4" s="7">
        <f t="shared" si="1"/>
        <v>500</v>
      </c>
      <c r="I4" s="7">
        <f t="shared" ref="I4:I32" si="3">F4/(100+G4)*G4</f>
        <v>0</v>
      </c>
      <c r="J4" s="7">
        <f t="shared" ref="J4:J31" si="4">IF(E4&lt;&gt;0,E4-H4,F4-I4)</f>
        <v>2500</v>
      </c>
      <c r="K4" s="7">
        <f t="shared" ref="K4:P32" si="5">IF($D4=K$1,$J4,"")</f>
        <v>2500</v>
      </c>
      <c r="L4" s="7" t="str">
        <f t="shared" si="2"/>
        <v/>
      </c>
      <c r="M4" s="7" t="str">
        <f t="shared" si="2"/>
        <v/>
      </c>
      <c r="N4" s="7" t="str">
        <f t="shared" si="2"/>
        <v/>
      </c>
      <c r="O4" s="7" t="str">
        <f t="shared" si="2"/>
        <v/>
      </c>
      <c r="P4" s="7" t="str">
        <f t="shared" si="2"/>
        <v/>
      </c>
    </row>
    <row r="5" spans="1:16">
      <c r="A5">
        <v>3</v>
      </c>
      <c r="B5" s="6">
        <v>39146</v>
      </c>
      <c r="C5" t="s">
        <v>44</v>
      </c>
      <c r="D5" t="s">
        <v>1</v>
      </c>
      <c r="E5" s="10"/>
      <c r="F5" s="10">
        <v>50</v>
      </c>
      <c r="G5">
        <v>20</v>
      </c>
      <c r="H5" s="7">
        <f>E5/(100+G5)*G5</f>
        <v>0</v>
      </c>
      <c r="I5" s="7">
        <f t="shared" si="3"/>
        <v>8.3333333333333339</v>
      </c>
      <c r="J5" s="7">
        <f t="shared" si="4"/>
        <v>41.666666666666664</v>
      </c>
      <c r="K5" s="7" t="str">
        <f t="shared" si="5"/>
        <v/>
      </c>
      <c r="L5" s="7">
        <f t="shared" si="2"/>
        <v>41.666666666666664</v>
      </c>
      <c r="M5" s="7" t="str">
        <f t="shared" si="2"/>
        <v/>
      </c>
      <c r="N5" s="7" t="str">
        <f t="shared" si="2"/>
        <v/>
      </c>
      <c r="O5" s="7" t="str">
        <f t="shared" si="2"/>
        <v/>
      </c>
      <c r="P5" s="7" t="str">
        <f t="shared" si="2"/>
        <v/>
      </c>
    </row>
    <row r="6" spans="1:16">
      <c r="A6">
        <v>4</v>
      </c>
      <c r="B6" s="6">
        <v>39152</v>
      </c>
      <c r="C6" t="s">
        <v>45</v>
      </c>
      <c r="D6" t="s">
        <v>28</v>
      </c>
      <c r="E6" s="10"/>
      <c r="F6" s="10">
        <v>240</v>
      </c>
      <c r="G6">
        <v>20</v>
      </c>
      <c r="H6" s="7">
        <f t="shared" ref="H6:H32" si="6">E6/(100+G6)*G6</f>
        <v>0</v>
      </c>
      <c r="I6" s="7">
        <f t="shared" si="3"/>
        <v>40</v>
      </c>
      <c r="J6" s="7">
        <f t="shared" si="4"/>
        <v>200</v>
      </c>
      <c r="K6" s="7" t="str">
        <f t="shared" si="5"/>
        <v/>
      </c>
      <c r="L6" s="7" t="str">
        <f t="shared" si="2"/>
        <v/>
      </c>
      <c r="M6" s="7">
        <f t="shared" si="2"/>
        <v>200</v>
      </c>
      <c r="N6" s="7" t="str">
        <f t="shared" si="2"/>
        <v/>
      </c>
      <c r="O6" s="7" t="str">
        <f t="shared" si="2"/>
        <v/>
      </c>
      <c r="P6" s="7" t="str">
        <f t="shared" si="2"/>
        <v/>
      </c>
    </row>
    <row r="7" spans="1:16">
      <c r="A7">
        <v>5</v>
      </c>
      <c r="B7" s="6">
        <v>39153</v>
      </c>
      <c r="C7" t="s">
        <v>46</v>
      </c>
      <c r="D7" t="s">
        <v>31</v>
      </c>
      <c r="E7" s="10"/>
      <c r="F7" s="10">
        <v>45</v>
      </c>
      <c r="G7">
        <v>10</v>
      </c>
      <c r="H7" s="7">
        <f t="shared" si="6"/>
        <v>0</v>
      </c>
      <c r="I7" s="7">
        <f t="shared" si="3"/>
        <v>4.0909090909090908</v>
      </c>
      <c r="J7" s="7">
        <f t="shared" si="4"/>
        <v>40.909090909090907</v>
      </c>
      <c r="K7" s="7" t="str">
        <f t="shared" si="5"/>
        <v/>
      </c>
      <c r="L7" s="7" t="str">
        <f t="shared" si="2"/>
        <v/>
      </c>
      <c r="M7" s="7" t="str">
        <f t="shared" si="2"/>
        <v/>
      </c>
      <c r="N7" s="7" t="str">
        <f t="shared" si="2"/>
        <v/>
      </c>
      <c r="O7" s="7" t="str">
        <f t="shared" si="2"/>
        <v/>
      </c>
      <c r="P7" s="7">
        <f t="shared" si="2"/>
        <v>40.909090909090907</v>
      </c>
    </row>
    <row r="8" spans="1:16">
      <c r="A8">
        <v>6</v>
      </c>
      <c r="B8" s="6">
        <v>39155</v>
      </c>
      <c r="C8" t="s">
        <v>47</v>
      </c>
      <c r="D8" t="s">
        <v>30</v>
      </c>
      <c r="E8" s="10"/>
      <c r="F8" s="10">
        <v>290</v>
      </c>
      <c r="G8">
        <v>10</v>
      </c>
      <c r="H8" s="7">
        <f t="shared" si="6"/>
        <v>0</v>
      </c>
      <c r="I8" s="7">
        <f t="shared" si="3"/>
        <v>26.363636363636363</v>
      </c>
      <c r="J8" s="7">
        <f t="shared" si="4"/>
        <v>263.63636363636363</v>
      </c>
      <c r="K8" s="7" t="str">
        <f t="shared" si="5"/>
        <v/>
      </c>
      <c r="L8" s="7" t="str">
        <f t="shared" si="2"/>
        <v/>
      </c>
      <c r="M8" s="7" t="str">
        <f t="shared" si="2"/>
        <v/>
      </c>
      <c r="N8" s="7" t="str">
        <f t="shared" si="2"/>
        <v/>
      </c>
      <c r="O8" s="7">
        <f t="shared" si="2"/>
        <v>263.63636363636363</v>
      </c>
      <c r="P8" s="7" t="str">
        <f t="shared" si="2"/>
        <v/>
      </c>
    </row>
    <row r="9" spans="1:16">
      <c r="H9" s="7">
        <f t="shared" si="6"/>
        <v>0</v>
      </c>
      <c r="I9" s="7">
        <f t="shared" si="3"/>
        <v>0</v>
      </c>
      <c r="J9" s="7">
        <f t="shared" si="4"/>
        <v>0</v>
      </c>
      <c r="K9" s="7" t="str">
        <f t="shared" si="5"/>
        <v/>
      </c>
      <c r="L9" s="7" t="str">
        <f t="shared" si="2"/>
        <v/>
      </c>
      <c r="M9" s="7" t="str">
        <f t="shared" si="2"/>
        <v/>
      </c>
      <c r="N9" s="7" t="str">
        <f t="shared" si="2"/>
        <v/>
      </c>
      <c r="O9" s="7" t="str">
        <f t="shared" si="2"/>
        <v/>
      </c>
      <c r="P9" s="7" t="str">
        <f t="shared" si="2"/>
        <v/>
      </c>
    </row>
    <row r="10" spans="1:16">
      <c r="H10" s="7">
        <f t="shared" si="6"/>
        <v>0</v>
      </c>
      <c r="I10" s="7">
        <f t="shared" si="3"/>
        <v>0</v>
      </c>
      <c r="J10" s="7">
        <f t="shared" si="4"/>
        <v>0</v>
      </c>
      <c r="K10" s="7" t="str">
        <f t="shared" si="5"/>
        <v/>
      </c>
      <c r="L10" s="7" t="str">
        <f t="shared" si="2"/>
        <v/>
      </c>
      <c r="M10" s="7" t="str">
        <f t="shared" si="2"/>
        <v/>
      </c>
      <c r="N10" s="7" t="str">
        <f t="shared" si="2"/>
        <v/>
      </c>
      <c r="O10" s="7" t="str">
        <f t="shared" si="2"/>
        <v/>
      </c>
      <c r="P10" s="7" t="str">
        <f t="shared" si="2"/>
        <v/>
      </c>
    </row>
    <row r="11" spans="1:16">
      <c r="H11" s="7">
        <f t="shared" si="6"/>
        <v>0</v>
      </c>
      <c r="I11" s="7">
        <f t="shared" si="3"/>
        <v>0</v>
      </c>
      <c r="J11" s="7">
        <f t="shared" si="4"/>
        <v>0</v>
      </c>
      <c r="K11" s="7" t="str">
        <f t="shared" si="5"/>
        <v/>
      </c>
      <c r="L11" s="7" t="str">
        <f t="shared" si="2"/>
        <v/>
      </c>
      <c r="M11" s="7" t="str">
        <f t="shared" si="2"/>
        <v/>
      </c>
      <c r="N11" s="7" t="str">
        <f t="shared" si="2"/>
        <v/>
      </c>
      <c r="O11" s="7" t="str">
        <f t="shared" si="2"/>
        <v/>
      </c>
      <c r="P11" s="7" t="str">
        <f t="shared" si="2"/>
        <v/>
      </c>
    </row>
    <row r="12" spans="1:16">
      <c r="H12" s="7">
        <f t="shared" si="6"/>
        <v>0</v>
      </c>
      <c r="I12" s="7">
        <f t="shared" si="3"/>
        <v>0</v>
      </c>
      <c r="J12" s="7">
        <f t="shared" si="4"/>
        <v>0</v>
      </c>
      <c r="K12" s="7" t="str">
        <f t="shared" si="5"/>
        <v/>
      </c>
      <c r="L12" s="7" t="str">
        <f t="shared" si="2"/>
        <v/>
      </c>
      <c r="M12" s="7" t="str">
        <f t="shared" si="2"/>
        <v/>
      </c>
      <c r="N12" s="7" t="str">
        <f t="shared" si="2"/>
        <v/>
      </c>
      <c r="O12" s="7" t="str">
        <f t="shared" si="2"/>
        <v/>
      </c>
      <c r="P12" s="7" t="str">
        <f t="shared" si="2"/>
        <v/>
      </c>
    </row>
    <row r="13" spans="1:16">
      <c r="H13" s="7">
        <f t="shared" si="6"/>
        <v>0</v>
      </c>
      <c r="I13" s="7">
        <f t="shared" si="3"/>
        <v>0</v>
      </c>
      <c r="J13" s="7">
        <f t="shared" si="4"/>
        <v>0</v>
      </c>
      <c r="K13" s="7" t="str">
        <f t="shared" si="5"/>
        <v/>
      </c>
      <c r="L13" s="7" t="str">
        <f t="shared" si="2"/>
        <v/>
      </c>
      <c r="M13" s="7" t="str">
        <f t="shared" si="2"/>
        <v/>
      </c>
      <c r="N13" s="7" t="str">
        <f t="shared" si="2"/>
        <v/>
      </c>
      <c r="O13" s="7" t="str">
        <f t="shared" si="2"/>
        <v/>
      </c>
      <c r="P13" s="7" t="str">
        <f t="shared" si="2"/>
        <v/>
      </c>
    </row>
    <row r="14" spans="1:16">
      <c r="H14" s="7">
        <f t="shared" si="6"/>
        <v>0</v>
      </c>
      <c r="I14" s="7">
        <f t="shared" si="3"/>
        <v>0</v>
      </c>
      <c r="J14" s="7">
        <f t="shared" si="4"/>
        <v>0</v>
      </c>
      <c r="K14" s="7" t="str">
        <f t="shared" si="5"/>
        <v/>
      </c>
      <c r="L14" s="7" t="str">
        <f t="shared" si="2"/>
        <v/>
      </c>
      <c r="M14" s="7" t="str">
        <f t="shared" si="2"/>
        <v/>
      </c>
      <c r="N14" s="7" t="str">
        <f t="shared" si="2"/>
        <v/>
      </c>
      <c r="O14" s="7" t="str">
        <f t="shared" si="2"/>
        <v/>
      </c>
      <c r="P14" s="7" t="str">
        <f t="shared" si="2"/>
        <v/>
      </c>
    </row>
    <row r="15" spans="1:16">
      <c r="H15" s="7">
        <f t="shared" si="6"/>
        <v>0</v>
      </c>
      <c r="I15" s="7">
        <f t="shared" si="3"/>
        <v>0</v>
      </c>
      <c r="J15" s="7">
        <f t="shared" si="4"/>
        <v>0</v>
      </c>
      <c r="K15" s="7" t="str">
        <f t="shared" si="5"/>
        <v/>
      </c>
      <c r="L15" s="7" t="str">
        <f t="shared" si="2"/>
        <v/>
      </c>
      <c r="M15" s="7" t="str">
        <f t="shared" si="2"/>
        <v/>
      </c>
      <c r="N15" s="7" t="str">
        <f t="shared" si="2"/>
        <v/>
      </c>
      <c r="O15" s="7" t="str">
        <f t="shared" si="2"/>
        <v/>
      </c>
      <c r="P15" s="7" t="str">
        <f t="shared" si="2"/>
        <v/>
      </c>
    </row>
    <row r="16" spans="1:16">
      <c r="H16" s="7">
        <f t="shared" si="6"/>
        <v>0</v>
      </c>
      <c r="I16" s="7">
        <f t="shared" si="3"/>
        <v>0</v>
      </c>
      <c r="J16" s="7">
        <f t="shared" si="4"/>
        <v>0</v>
      </c>
      <c r="K16" s="7" t="str">
        <f t="shared" si="5"/>
        <v/>
      </c>
      <c r="L16" s="7" t="str">
        <f t="shared" si="2"/>
        <v/>
      </c>
      <c r="M16" s="7" t="str">
        <f t="shared" si="2"/>
        <v/>
      </c>
      <c r="N16" s="7" t="str">
        <f t="shared" si="2"/>
        <v/>
      </c>
      <c r="O16" s="7" t="str">
        <f t="shared" si="2"/>
        <v/>
      </c>
      <c r="P16" s="7" t="str">
        <f t="shared" si="2"/>
        <v/>
      </c>
    </row>
    <row r="17" spans="8:16">
      <c r="H17" s="7">
        <f t="shared" si="6"/>
        <v>0</v>
      </c>
      <c r="I17" s="7">
        <f t="shared" si="3"/>
        <v>0</v>
      </c>
      <c r="J17" s="7">
        <f t="shared" si="4"/>
        <v>0</v>
      </c>
      <c r="K17" s="7" t="str">
        <f t="shared" si="5"/>
        <v/>
      </c>
      <c r="L17" s="7" t="str">
        <f t="shared" si="2"/>
        <v/>
      </c>
      <c r="M17" s="7" t="str">
        <f t="shared" si="2"/>
        <v/>
      </c>
      <c r="N17" s="7" t="str">
        <f t="shared" si="2"/>
        <v/>
      </c>
      <c r="O17" s="7" t="str">
        <f t="shared" si="2"/>
        <v/>
      </c>
      <c r="P17" s="7" t="str">
        <f t="shared" si="2"/>
        <v/>
      </c>
    </row>
    <row r="18" spans="8:16">
      <c r="H18" s="7">
        <f t="shared" si="6"/>
        <v>0</v>
      </c>
      <c r="I18" s="7">
        <f t="shared" si="3"/>
        <v>0</v>
      </c>
      <c r="J18" s="7">
        <f t="shared" si="4"/>
        <v>0</v>
      </c>
      <c r="K18" s="7" t="str">
        <f t="shared" si="5"/>
        <v/>
      </c>
      <c r="L18" s="7" t="str">
        <f t="shared" si="2"/>
        <v/>
      </c>
      <c r="M18" s="7" t="str">
        <f t="shared" si="2"/>
        <v/>
      </c>
      <c r="N18" s="7" t="str">
        <f t="shared" si="2"/>
        <v/>
      </c>
      <c r="O18" s="7" t="str">
        <f t="shared" si="2"/>
        <v/>
      </c>
      <c r="P18" s="7" t="str">
        <f t="shared" si="2"/>
        <v/>
      </c>
    </row>
    <row r="19" spans="8:16">
      <c r="H19" s="7">
        <f t="shared" si="6"/>
        <v>0</v>
      </c>
      <c r="I19" s="7">
        <f t="shared" si="3"/>
        <v>0</v>
      </c>
      <c r="J19" s="7">
        <f t="shared" si="4"/>
        <v>0</v>
      </c>
      <c r="K19" s="7" t="str">
        <f t="shared" si="5"/>
        <v/>
      </c>
      <c r="L19" s="7" t="str">
        <f t="shared" si="5"/>
        <v/>
      </c>
      <c r="M19" s="7" t="str">
        <f t="shared" si="5"/>
        <v/>
      </c>
      <c r="N19" s="7" t="str">
        <f t="shared" si="5"/>
        <v/>
      </c>
      <c r="O19" s="7" t="str">
        <f t="shared" si="5"/>
        <v/>
      </c>
      <c r="P19" s="7" t="str">
        <f t="shared" si="5"/>
        <v/>
      </c>
    </row>
    <row r="20" spans="8:16">
      <c r="H20" s="7">
        <f t="shared" si="6"/>
        <v>0</v>
      </c>
      <c r="I20" s="7">
        <f t="shared" si="3"/>
        <v>0</v>
      </c>
      <c r="J20" s="7">
        <f t="shared" si="4"/>
        <v>0</v>
      </c>
      <c r="K20" s="7" t="str">
        <f t="shared" si="5"/>
        <v/>
      </c>
      <c r="L20" s="7" t="str">
        <f t="shared" si="5"/>
        <v/>
      </c>
      <c r="M20" s="7" t="str">
        <f t="shared" si="5"/>
        <v/>
      </c>
      <c r="N20" s="7" t="str">
        <f t="shared" si="5"/>
        <v/>
      </c>
      <c r="O20" s="7" t="str">
        <f t="shared" si="5"/>
        <v/>
      </c>
      <c r="P20" s="7" t="str">
        <f t="shared" si="5"/>
        <v/>
      </c>
    </row>
    <row r="21" spans="8:16">
      <c r="H21" s="7">
        <f t="shared" si="6"/>
        <v>0</v>
      </c>
      <c r="I21" s="7">
        <f t="shared" si="3"/>
        <v>0</v>
      </c>
      <c r="J21" s="7">
        <f t="shared" si="4"/>
        <v>0</v>
      </c>
      <c r="K21" s="7" t="str">
        <f t="shared" si="5"/>
        <v/>
      </c>
      <c r="L21" s="7" t="str">
        <f t="shared" si="5"/>
        <v/>
      </c>
      <c r="M21" s="7" t="str">
        <f t="shared" si="5"/>
        <v/>
      </c>
      <c r="N21" s="7" t="str">
        <f t="shared" si="5"/>
        <v/>
      </c>
      <c r="O21" s="7" t="str">
        <f t="shared" si="5"/>
        <v/>
      </c>
      <c r="P21" s="7" t="str">
        <f t="shared" si="5"/>
        <v/>
      </c>
    </row>
    <row r="22" spans="8:16">
      <c r="H22" s="7">
        <f t="shared" si="6"/>
        <v>0</v>
      </c>
      <c r="I22" s="7">
        <f t="shared" si="3"/>
        <v>0</v>
      </c>
      <c r="J22" s="7">
        <f t="shared" si="4"/>
        <v>0</v>
      </c>
      <c r="K22" s="7" t="str">
        <f t="shared" si="5"/>
        <v/>
      </c>
      <c r="L22" s="7" t="str">
        <f t="shared" si="5"/>
        <v/>
      </c>
      <c r="M22" s="7" t="str">
        <f t="shared" si="5"/>
        <v/>
      </c>
      <c r="N22" s="7" t="str">
        <f t="shared" si="5"/>
        <v/>
      </c>
      <c r="O22" s="7" t="str">
        <f t="shared" si="5"/>
        <v/>
      </c>
      <c r="P22" s="7" t="str">
        <f t="shared" si="5"/>
        <v/>
      </c>
    </row>
    <row r="23" spans="8:16">
      <c r="H23" s="7">
        <f t="shared" si="6"/>
        <v>0</v>
      </c>
      <c r="I23" s="7">
        <f t="shared" si="3"/>
        <v>0</v>
      </c>
      <c r="J23" s="7">
        <f t="shared" si="4"/>
        <v>0</v>
      </c>
      <c r="K23" s="7" t="str">
        <f t="shared" si="5"/>
        <v/>
      </c>
      <c r="L23" s="7" t="str">
        <f t="shared" si="5"/>
        <v/>
      </c>
      <c r="M23" s="7" t="str">
        <f t="shared" si="5"/>
        <v/>
      </c>
      <c r="N23" s="7" t="str">
        <f t="shared" si="5"/>
        <v/>
      </c>
      <c r="O23" s="7" t="str">
        <f t="shared" si="5"/>
        <v/>
      </c>
      <c r="P23" s="7" t="str">
        <f t="shared" si="5"/>
        <v/>
      </c>
    </row>
    <row r="24" spans="8:16">
      <c r="H24" s="7">
        <f t="shared" si="6"/>
        <v>0</v>
      </c>
      <c r="I24" s="7">
        <f t="shared" si="3"/>
        <v>0</v>
      </c>
      <c r="J24" s="7">
        <f t="shared" si="4"/>
        <v>0</v>
      </c>
      <c r="K24" s="7" t="str">
        <f t="shared" si="5"/>
        <v/>
      </c>
      <c r="L24" s="7" t="str">
        <f t="shared" si="5"/>
        <v/>
      </c>
      <c r="M24" s="7" t="str">
        <f t="shared" si="5"/>
        <v/>
      </c>
      <c r="N24" s="7" t="str">
        <f t="shared" si="5"/>
        <v/>
      </c>
      <c r="O24" s="7" t="str">
        <f t="shared" si="5"/>
        <v/>
      </c>
      <c r="P24" s="7" t="str">
        <f t="shared" si="5"/>
        <v/>
      </c>
    </row>
    <row r="25" spans="8:16">
      <c r="H25" s="7">
        <f t="shared" si="6"/>
        <v>0</v>
      </c>
      <c r="I25" s="7">
        <f t="shared" si="3"/>
        <v>0</v>
      </c>
      <c r="J25" s="7">
        <f t="shared" si="4"/>
        <v>0</v>
      </c>
      <c r="K25" s="7" t="str">
        <f t="shared" si="5"/>
        <v/>
      </c>
      <c r="L25" s="7" t="str">
        <f t="shared" si="5"/>
        <v/>
      </c>
      <c r="M25" s="7" t="str">
        <f t="shared" si="5"/>
        <v/>
      </c>
      <c r="N25" s="7" t="str">
        <f t="shared" si="5"/>
        <v/>
      </c>
      <c r="O25" s="7" t="str">
        <f t="shared" si="5"/>
        <v/>
      </c>
      <c r="P25" s="7" t="str">
        <f t="shared" si="5"/>
        <v/>
      </c>
    </row>
    <row r="26" spans="8:16">
      <c r="H26" s="7">
        <f t="shared" si="6"/>
        <v>0</v>
      </c>
      <c r="I26" s="7">
        <f t="shared" si="3"/>
        <v>0</v>
      </c>
      <c r="J26" s="7">
        <f t="shared" si="4"/>
        <v>0</v>
      </c>
      <c r="K26" s="7" t="str">
        <f t="shared" si="5"/>
        <v/>
      </c>
      <c r="L26" s="7" t="str">
        <f t="shared" si="5"/>
        <v/>
      </c>
      <c r="M26" s="7" t="str">
        <f t="shared" si="5"/>
        <v/>
      </c>
      <c r="N26" s="7" t="str">
        <f t="shared" si="5"/>
        <v/>
      </c>
      <c r="O26" s="7" t="str">
        <f t="shared" si="5"/>
        <v/>
      </c>
      <c r="P26" s="7" t="str">
        <f t="shared" si="5"/>
        <v/>
      </c>
    </row>
    <row r="27" spans="8:16">
      <c r="H27" s="7">
        <f t="shared" si="6"/>
        <v>0</v>
      </c>
      <c r="I27" s="7">
        <f t="shared" si="3"/>
        <v>0</v>
      </c>
      <c r="J27" s="7">
        <f t="shared" si="4"/>
        <v>0</v>
      </c>
      <c r="K27" s="7" t="str">
        <f t="shared" si="5"/>
        <v/>
      </c>
      <c r="L27" s="7" t="str">
        <f t="shared" si="5"/>
        <v/>
      </c>
      <c r="M27" s="7" t="str">
        <f t="shared" si="5"/>
        <v/>
      </c>
      <c r="N27" s="7" t="str">
        <f t="shared" si="5"/>
        <v/>
      </c>
      <c r="O27" s="7" t="str">
        <f t="shared" si="5"/>
        <v/>
      </c>
      <c r="P27" s="7" t="str">
        <f t="shared" si="5"/>
        <v/>
      </c>
    </row>
    <row r="28" spans="8:16">
      <c r="H28" s="7">
        <f t="shared" si="6"/>
        <v>0</v>
      </c>
      <c r="I28" s="7">
        <f t="shared" si="3"/>
        <v>0</v>
      </c>
      <c r="J28" s="7">
        <f t="shared" si="4"/>
        <v>0</v>
      </c>
      <c r="K28" s="7" t="str">
        <f t="shared" si="5"/>
        <v/>
      </c>
      <c r="L28" s="7" t="str">
        <f t="shared" si="5"/>
        <v/>
      </c>
      <c r="M28" s="7" t="str">
        <f t="shared" si="5"/>
        <v/>
      </c>
      <c r="N28" s="7" t="str">
        <f t="shared" si="5"/>
        <v/>
      </c>
      <c r="O28" s="7" t="str">
        <f t="shared" si="5"/>
        <v/>
      </c>
      <c r="P28" s="7" t="str">
        <f t="shared" si="5"/>
        <v/>
      </c>
    </row>
    <row r="29" spans="8:16">
      <c r="H29" s="7">
        <f t="shared" si="6"/>
        <v>0</v>
      </c>
      <c r="I29" s="7">
        <f t="shared" si="3"/>
        <v>0</v>
      </c>
      <c r="J29" s="7">
        <f t="shared" si="4"/>
        <v>0</v>
      </c>
      <c r="K29" s="7" t="str">
        <f t="shared" si="5"/>
        <v/>
      </c>
      <c r="L29" s="7" t="str">
        <f t="shared" si="5"/>
        <v/>
      </c>
      <c r="M29" s="7" t="str">
        <f t="shared" si="5"/>
        <v/>
      </c>
      <c r="N29" s="7" t="str">
        <f t="shared" si="5"/>
        <v/>
      </c>
      <c r="O29" s="7" t="str">
        <f t="shared" si="5"/>
        <v/>
      </c>
      <c r="P29" s="7" t="str">
        <f t="shared" si="5"/>
        <v/>
      </c>
    </row>
    <row r="30" spans="8:16">
      <c r="H30" s="7">
        <f t="shared" si="6"/>
        <v>0</v>
      </c>
      <c r="I30" s="7">
        <f t="shared" si="3"/>
        <v>0</v>
      </c>
      <c r="J30" s="7">
        <f t="shared" si="4"/>
        <v>0</v>
      </c>
      <c r="K30" s="7" t="str">
        <f t="shared" si="5"/>
        <v/>
      </c>
      <c r="L30" s="7" t="str">
        <f t="shared" si="5"/>
        <v/>
      </c>
      <c r="M30" s="7" t="str">
        <f t="shared" si="5"/>
        <v/>
      </c>
      <c r="N30" s="7" t="str">
        <f t="shared" si="5"/>
        <v/>
      </c>
      <c r="O30" s="7" t="str">
        <f t="shared" si="5"/>
        <v/>
      </c>
      <c r="P30" s="7" t="str">
        <f t="shared" si="5"/>
        <v/>
      </c>
    </row>
    <row r="31" spans="8:16">
      <c r="H31" s="7">
        <f t="shared" si="6"/>
        <v>0</v>
      </c>
      <c r="I31" s="7">
        <f t="shared" si="3"/>
        <v>0</v>
      </c>
      <c r="J31" s="7">
        <f t="shared" si="4"/>
        <v>0</v>
      </c>
      <c r="K31" s="7" t="str">
        <f t="shared" si="5"/>
        <v/>
      </c>
      <c r="L31" s="7" t="str">
        <f t="shared" si="5"/>
        <v/>
      </c>
      <c r="M31" s="7" t="str">
        <f t="shared" si="5"/>
        <v/>
      </c>
      <c r="N31" s="7" t="str">
        <f t="shared" si="5"/>
        <v/>
      </c>
      <c r="O31" s="7" t="str">
        <f t="shared" si="5"/>
        <v/>
      </c>
      <c r="P31" s="7" t="str">
        <f t="shared" si="5"/>
        <v/>
      </c>
    </row>
    <row r="32" spans="8:16">
      <c r="H32" s="7">
        <f t="shared" si="6"/>
        <v>0</v>
      </c>
      <c r="I32" s="7">
        <f t="shared" si="3"/>
        <v>0</v>
      </c>
      <c r="J32" s="7">
        <f>IF(E32&lt;&gt;0,E32-H32,F32-I32)</f>
        <v>0</v>
      </c>
      <c r="K32" s="7" t="str">
        <f t="shared" si="5"/>
        <v/>
      </c>
      <c r="L32" s="7" t="str">
        <f t="shared" si="5"/>
        <v/>
      </c>
      <c r="M32" s="7" t="str">
        <f t="shared" si="5"/>
        <v/>
      </c>
      <c r="N32" s="7" t="str">
        <f t="shared" si="5"/>
        <v/>
      </c>
      <c r="O32" s="7" t="str">
        <f t="shared" si="5"/>
        <v/>
      </c>
      <c r="P32" s="7" t="str">
        <f t="shared" si="5"/>
        <v/>
      </c>
    </row>
  </sheetData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1</vt:i4>
      </vt:variant>
    </vt:vector>
  </HeadingPairs>
  <TitlesOfParts>
    <vt:vector size="5" baseType="lpstr">
      <vt:lpstr>Übersicht</vt:lpstr>
      <vt:lpstr>Jänner</vt:lpstr>
      <vt:lpstr>Februar</vt:lpstr>
      <vt:lpstr>März</vt:lpstr>
      <vt:lpstr>Diagramm1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2007-09-13T16:23:19Z</dcterms:created>
  <dcterms:modified xsi:type="dcterms:W3CDTF">2008-11-20T16:21:17Z</dcterms:modified>
</cp:coreProperties>
</file>