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30" yWindow="-105" windowWidth="17250" windowHeight="10395" activeTab="1"/>
  </bookViews>
  <sheets>
    <sheet name="bestellungen" sheetId="2" r:id="rId1"/>
    <sheet name="berechnet" sheetId="3" r:id="rId2"/>
  </sheets>
  <definedNames>
    <definedName name="_xlnm._FilterDatabase" localSheetId="1" hidden="1">berechnet!$A$9:$H$45</definedName>
    <definedName name="_xlnm._FilterDatabase" localSheetId="0" hidden="1">bestellungen!$A$9:$H$45</definedName>
    <definedName name="kunden">#REF!</definedName>
    <definedName name="_xlnm.Criteria" localSheetId="1">berechnet!$F$1:$F$2</definedName>
    <definedName name="_xlnm.Criteria" localSheetId="0">bestellungen!$B$1:$B$4</definedName>
  </definedNames>
  <calcPr calcId="125725"/>
</workbook>
</file>

<file path=xl/calcChain.xml><?xml version="1.0" encoding="utf-8"?>
<calcChain xmlns="http://schemas.openxmlformats.org/spreadsheetml/2006/main">
  <c r="F2" i="3"/>
  <c r="H10" i="2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10" i="3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</calcChain>
</file>

<file path=xl/sharedStrings.xml><?xml version="1.0" encoding="utf-8"?>
<sst xmlns="http://schemas.openxmlformats.org/spreadsheetml/2006/main" count="173" uniqueCount="45">
  <si>
    <t>Kunden-Nr</t>
  </si>
  <si>
    <t>Kunde</t>
  </si>
  <si>
    <t>Region</t>
  </si>
  <si>
    <t>Artikel-Art</t>
  </si>
  <si>
    <t>Artikel-Nr.</t>
  </si>
  <si>
    <t>Stück</t>
  </si>
  <si>
    <t>Stückpreis</t>
  </si>
  <si>
    <t>Betrag</t>
  </si>
  <si>
    <t>Glasser</t>
  </si>
  <si>
    <t>Ost</t>
  </si>
  <si>
    <t>Belakovits</t>
  </si>
  <si>
    <t>Kracher</t>
  </si>
  <si>
    <t>Bejac</t>
  </si>
  <si>
    <t>Trautner</t>
  </si>
  <si>
    <t>Neilreich</t>
  </si>
  <si>
    <t>Dorner</t>
  </si>
  <si>
    <t>Zirner</t>
  </si>
  <si>
    <t>Huber</t>
  </si>
  <si>
    <t>Dycka</t>
  </si>
  <si>
    <t>Mader</t>
  </si>
  <si>
    <t>Leiner</t>
  </si>
  <si>
    <t>Sarrer</t>
  </si>
  <si>
    <t>Nord</t>
  </si>
  <si>
    <t>Marek</t>
  </si>
  <si>
    <t>Hillinger</t>
  </si>
  <si>
    <t>Steurer</t>
  </si>
  <si>
    <t>Litschauer</t>
  </si>
  <si>
    <t>Gleiner</t>
  </si>
  <si>
    <t>Irrlichter</t>
  </si>
  <si>
    <t>West</t>
  </si>
  <si>
    <t>Artner</t>
  </si>
  <si>
    <t>Binder</t>
  </si>
  <si>
    <t>Innerkofler</t>
  </si>
  <si>
    <t>Beiler</t>
  </si>
  <si>
    <t>Irschick</t>
  </si>
  <si>
    <t>Watzinger</t>
  </si>
  <si>
    <t>Thaler</t>
  </si>
  <si>
    <t>Stadler</t>
  </si>
  <si>
    <t>Denk</t>
  </si>
  <si>
    <t>Süd</t>
  </si>
  <si>
    <t>Tanner</t>
  </si>
  <si>
    <t>Glabatschnig</t>
  </si>
  <si>
    <t>Vitorelli</t>
  </si>
  <si>
    <t>Durchschnittlicher Verkaufserlös</t>
  </si>
  <si>
    <t>&gt; Durchschnitt</t>
  </si>
</sst>
</file>

<file path=xl/styles.xml><?xml version="1.0" encoding="utf-8"?>
<styleSheet xmlns="http://schemas.openxmlformats.org/spreadsheetml/2006/main">
  <numFmts count="2">
    <numFmt numFmtId="164" formatCode="* #,##0.00\ \€_-;[Red]_ \ \-* #,##0.00\ \€_-;[Color50]0.0?\ \€_-;[Color52]General"/>
    <numFmt numFmtId="165" formatCode="[Color49]_ \+* #,##0.00\ \€_-;[Red]_ \ \-* #,##0.00\ \€_-;[Color50]0.0?\ \€_-;[Color52]General"/>
  </numFmts>
  <fonts count="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5" fontId="1" fillId="0" borderId="0" applyFill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164" fontId="2" fillId="0" borderId="0" xfId="1" applyNumberFormat="1" applyFont="1" applyFill="1" applyBorder="1"/>
    <xf numFmtId="164" fontId="2" fillId="0" borderId="5" xfId="1" applyNumberFormat="1" applyFont="1" applyFill="1" applyBorder="1"/>
    <xf numFmtId="0" fontId="0" fillId="0" borderId="6" xfId="0" applyBorder="1" applyAlignment="1">
      <alignment horizontal="center"/>
    </xf>
    <xf numFmtId="164" fontId="2" fillId="0" borderId="7" xfId="1" applyNumberFormat="1" applyFont="1" applyFill="1" applyBorder="1"/>
    <xf numFmtId="164" fontId="0" fillId="0" borderId="6" xfId="0" applyNumberFormat="1" applyBorder="1"/>
    <xf numFmtId="164" fontId="0" fillId="0" borderId="0" xfId="0" applyNumberFormat="1"/>
    <xf numFmtId="0" fontId="0" fillId="0" borderId="7" xfId="0" applyBorder="1"/>
    <xf numFmtId="164" fontId="0" fillId="0" borderId="8" xfId="0" applyNumberFormat="1" applyBorder="1"/>
    <xf numFmtId="0" fontId="0" fillId="0" borderId="9" xfId="0" applyBorder="1"/>
    <xf numFmtId="164" fontId="0" fillId="0" borderId="9" xfId="0" applyNumberFormat="1" applyBorder="1"/>
    <xf numFmtId="0" fontId="0" fillId="0" borderId="9" xfId="0" applyBorder="1" applyAlignment="1">
      <alignment horizontal="center"/>
    </xf>
    <xf numFmtId="0" fontId="0" fillId="0" borderId="10" xfId="0" applyBorder="1"/>
    <xf numFmtId="0" fontId="3" fillId="3" borderId="0" xfId="0" applyFont="1" applyFill="1"/>
    <xf numFmtId="0" fontId="3" fillId="0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</cellXfs>
  <cellStyles count="2">
    <cellStyle name="nutzer" xfId="1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workbookViewId="0">
      <selection activeCell="K25" sqref="K25"/>
    </sheetView>
  </sheetViews>
  <sheetFormatPr baseColWidth="10" defaultRowHeight="12.75"/>
  <sheetData>
    <row r="1" spans="1:8" ht="13.5" thickBo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</row>
    <row r="2" spans="1:8">
      <c r="A2" s="8"/>
      <c r="B2" t="s">
        <v>30</v>
      </c>
      <c r="C2" s="1"/>
      <c r="D2" s="1"/>
      <c r="G2" s="6"/>
      <c r="H2" s="9"/>
    </row>
    <row r="3" spans="1:8">
      <c r="A3" s="8"/>
      <c r="B3" t="s">
        <v>42</v>
      </c>
      <c r="C3" s="1"/>
      <c r="D3" s="1"/>
      <c r="G3" s="6"/>
      <c r="H3" s="9"/>
    </row>
    <row r="4" spans="1:8">
      <c r="A4" s="8"/>
      <c r="B4" t="s">
        <v>26</v>
      </c>
      <c r="C4" s="1"/>
      <c r="D4" s="1"/>
      <c r="G4" s="6"/>
      <c r="H4" s="9"/>
    </row>
    <row r="5" spans="1:8">
      <c r="A5" s="8"/>
      <c r="C5" s="1"/>
      <c r="D5" s="1"/>
      <c r="G5" s="6"/>
      <c r="H5" s="9"/>
    </row>
    <row r="8" spans="1:8" ht="13.5" thickBot="1"/>
    <row r="9" spans="1:8" ht="13.5" thickBot="1">
      <c r="A9" s="2" t="s">
        <v>0</v>
      </c>
      <c r="B9" s="3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4" t="s">
        <v>7</v>
      </c>
    </row>
    <row r="10" spans="1:8">
      <c r="A10" s="5">
        <v>100231</v>
      </c>
      <c r="B10" t="s">
        <v>8</v>
      </c>
      <c r="C10" s="1" t="s">
        <v>9</v>
      </c>
      <c r="D10" s="1">
        <v>3</v>
      </c>
      <c r="E10">
        <v>36900</v>
      </c>
      <c r="F10">
        <v>4</v>
      </c>
      <c r="G10" s="6">
        <v>44.78</v>
      </c>
      <c r="H10" s="7">
        <f t="shared" ref="H10:H45" si="0">F10*G10</f>
        <v>179.12</v>
      </c>
    </row>
    <row r="11" spans="1:8">
      <c r="A11" s="8">
        <v>100349</v>
      </c>
      <c r="B11" t="s">
        <v>10</v>
      </c>
      <c r="C11" s="1" t="s">
        <v>9</v>
      </c>
      <c r="D11" s="1">
        <v>3</v>
      </c>
      <c r="E11">
        <v>35567</v>
      </c>
      <c r="F11">
        <v>1</v>
      </c>
      <c r="G11" s="6">
        <v>20.95</v>
      </c>
      <c r="H11" s="9">
        <f t="shared" si="0"/>
        <v>20.95</v>
      </c>
    </row>
    <row r="12" spans="1:8">
      <c r="A12" s="8">
        <v>100501</v>
      </c>
      <c r="B12" t="s">
        <v>11</v>
      </c>
      <c r="C12" s="1" t="s">
        <v>9</v>
      </c>
      <c r="D12" s="1">
        <v>2</v>
      </c>
      <c r="E12">
        <v>25900</v>
      </c>
      <c r="F12">
        <v>3</v>
      </c>
      <c r="G12" s="6">
        <v>23.45</v>
      </c>
      <c r="H12" s="9">
        <f t="shared" si="0"/>
        <v>70.349999999999994</v>
      </c>
    </row>
    <row r="13" spans="1:8">
      <c r="A13" s="8">
        <v>123475</v>
      </c>
      <c r="B13" t="s">
        <v>10</v>
      </c>
      <c r="C13" s="1" t="s">
        <v>9</v>
      </c>
      <c r="D13" s="1">
        <v>3</v>
      </c>
      <c r="E13">
        <v>35567</v>
      </c>
      <c r="F13">
        <v>1</v>
      </c>
      <c r="G13" s="6">
        <v>5</v>
      </c>
      <c r="H13" s="9">
        <f t="shared" si="0"/>
        <v>5</v>
      </c>
    </row>
    <row r="14" spans="1:8">
      <c r="A14" s="8">
        <v>134313</v>
      </c>
      <c r="B14" t="s">
        <v>12</v>
      </c>
      <c r="C14" s="1" t="s">
        <v>9</v>
      </c>
      <c r="D14" s="1">
        <v>5</v>
      </c>
      <c r="E14">
        <v>57800</v>
      </c>
      <c r="F14">
        <v>14</v>
      </c>
      <c r="G14" s="6">
        <v>3.2</v>
      </c>
      <c r="H14" s="9">
        <f t="shared" si="0"/>
        <v>44.800000000000004</v>
      </c>
    </row>
    <row r="15" spans="1:8">
      <c r="A15" s="8">
        <v>134734</v>
      </c>
      <c r="B15" t="s">
        <v>13</v>
      </c>
      <c r="C15" s="1" t="s">
        <v>9</v>
      </c>
      <c r="D15" s="1">
        <v>2</v>
      </c>
      <c r="E15">
        <v>21155</v>
      </c>
      <c r="F15">
        <v>12</v>
      </c>
      <c r="G15" s="6">
        <v>2.34</v>
      </c>
      <c r="H15" s="9">
        <f t="shared" si="0"/>
        <v>28.08</v>
      </c>
    </row>
    <row r="16" spans="1:8">
      <c r="A16" s="8">
        <v>154375</v>
      </c>
      <c r="B16" t="s">
        <v>14</v>
      </c>
      <c r="C16" s="1" t="s">
        <v>9</v>
      </c>
      <c r="D16" s="1">
        <v>5</v>
      </c>
      <c r="E16">
        <v>55657</v>
      </c>
      <c r="F16">
        <v>2</v>
      </c>
      <c r="G16" s="6">
        <v>78</v>
      </c>
      <c r="H16" s="9">
        <f t="shared" si="0"/>
        <v>156</v>
      </c>
    </row>
    <row r="17" spans="1:8">
      <c r="A17" s="8">
        <v>155433</v>
      </c>
      <c r="B17" t="s">
        <v>15</v>
      </c>
      <c r="C17" s="1" t="s">
        <v>9</v>
      </c>
      <c r="D17" s="1">
        <v>3</v>
      </c>
      <c r="E17">
        <v>33432</v>
      </c>
      <c r="F17">
        <v>3</v>
      </c>
      <c r="G17" s="6">
        <v>25.9</v>
      </c>
      <c r="H17" s="9">
        <f t="shared" si="0"/>
        <v>77.699999999999989</v>
      </c>
    </row>
    <row r="18" spans="1:8">
      <c r="A18" s="8">
        <v>156342</v>
      </c>
      <c r="B18" t="s">
        <v>16</v>
      </c>
      <c r="C18" s="1" t="s">
        <v>9</v>
      </c>
      <c r="D18" s="1">
        <v>2</v>
      </c>
      <c r="E18">
        <v>24567</v>
      </c>
      <c r="F18">
        <v>2</v>
      </c>
      <c r="G18" s="6">
        <v>33</v>
      </c>
      <c r="H18" s="9">
        <f t="shared" si="0"/>
        <v>66</v>
      </c>
    </row>
    <row r="19" spans="1:8">
      <c r="A19" s="8">
        <v>164875</v>
      </c>
      <c r="B19" t="s">
        <v>17</v>
      </c>
      <c r="C19" s="1" t="s">
        <v>9</v>
      </c>
      <c r="D19" s="1">
        <v>5</v>
      </c>
      <c r="E19">
        <v>56890</v>
      </c>
      <c r="F19">
        <v>6</v>
      </c>
      <c r="G19" s="6">
        <v>15.9</v>
      </c>
      <c r="H19" s="9">
        <f t="shared" si="0"/>
        <v>95.4</v>
      </c>
    </row>
    <row r="20" spans="1:8">
      <c r="A20" s="8">
        <v>190734</v>
      </c>
      <c r="B20" t="s">
        <v>18</v>
      </c>
      <c r="C20" s="1" t="s">
        <v>9</v>
      </c>
      <c r="D20" s="1">
        <v>4</v>
      </c>
      <c r="E20">
        <v>43355</v>
      </c>
      <c r="F20">
        <v>6</v>
      </c>
      <c r="G20" s="6">
        <v>234</v>
      </c>
      <c r="H20" s="9">
        <f t="shared" si="0"/>
        <v>1404</v>
      </c>
    </row>
    <row r="21" spans="1:8">
      <c r="A21" s="8">
        <v>195344</v>
      </c>
      <c r="B21" t="s">
        <v>19</v>
      </c>
      <c r="C21" s="1" t="s">
        <v>9</v>
      </c>
      <c r="D21" s="1">
        <v>4</v>
      </c>
      <c r="E21">
        <v>43355</v>
      </c>
      <c r="F21">
        <v>6</v>
      </c>
      <c r="G21" s="6">
        <v>71.599999999999994</v>
      </c>
      <c r="H21" s="9">
        <f t="shared" si="0"/>
        <v>429.59999999999997</v>
      </c>
    </row>
    <row r="22" spans="1:8">
      <c r="A22" s="8">
        <v>198033</v>
      </c>
      <c r="B22" t="s">
        <v>20</v>
      </c>
      <c r="C22" s="1" t="s">
        <v>9</v>
      </c>
      <c r="D22" s="1">
        <v>1</v>
      </c>
      <c r="E22">
        <v>19835</v>
      </c>
      <c r="F22">
        <v>7</v>
      </c>
      <c r="G22" s="6">
        <v>78.599999999999994</v>
      </c>
      <c r="H22" s="9">
        <f t="shared" si="0"/>
        <v>550.19999999999993</v>
      </c>
    </row>
    <row r="23" spans="1:8">
      <c r="A23" s="8">
        <v>234211</v>
      </c>
      <c r="B23" t="s">
        <v>21</v>
      </c>
      <c r="C23" s="1" t="s">
        <v>22</v>
      </c>
      <c r="D23" s="1">
        <v>3</v>
      </c>
      <c r="E23">
        <v>38498</v>
      </c>
      <c r="F23">
        <v>8</v>
      </c>
      <c r="G23" s="6">
        <v>0.56000000000000005</v>
      </c>
      <c r="H23" s="9">
        <f t="shared" si="0"/>
        <v>4.4800000000000004</v>
      </c>
    </row>
    <row r="24" spans="1:8">
      <c r="A24" s="8">
        <v>254060</v>
      </c>
      <c r="B24" t="s">
        <v>23</v>
      </c>
      <c r="C24" s="1" t="s">
        <v>22</v>
      </c>
      <c r="D24" s="1">
        <v>4</v>
      </c>
      <c r="E24">
        <v>45001</v>
      </c>
      <c r="F24">
        <v>6</v>
      </c>
      <c r="G24" s="6">
        <v>6.98</v>
      </c>
      <c r="H24" s="9">
        <f t="shared" si="0"/>
        <v>41.88</v>
      </c>
    </row>
    <row r="25" spans="1:8">
      <c r="A25" s="8">
        <v>263942</v>
      </c>
      <c r="B25" t="s">
        <v>24</v>
      </c>
      <c r="C25" s="1" t="s">
        <v>22</v>
      </c>
      <c r="D25" s="1">
        <v>4</v>
      </c>
      <c r="E25">
        <v>46798</v>
      </c>
      <c r="F25">
        <v>1</v>
      </c>
      <c r="G25" s="6">
        <v>34.770000000000003</v>
      </c>
      <c r="H25" s="9">
        <f t="shared" si="0"/>
        <v>34.770000000000003</v>
      </c>
    </row>
    <row r="26" spans="1:8">
      <c r="A26" s="8">
        <v>274991</v>
      </c>
      <c r="B26" t="s">
        <v>25</v>
      </c>
      <c r="C26" s="1" t="s">
        <v>22</v>
      </c>
      <c r="D26" s="1">
        <v>2</v>
      </c>
      <c r="E26">
        <v>29498</v>
      </c>
      <c r="F26">
        <v>5</v>
      </c>
      <c r="G26" s="6">
        <v>56</v>
      </c>
      <c r="H26" s="9">
        <f t="shared" si="0"/>
        <v>280</v>
      </c>
    </row>
    <row r="27" spans="1:8">
      <c r="A27" s="8">
        <v>297060</v>
      </c>
      <c r="B27" t="s">
        <v>26</v>
      </c>
      <c r="C27" s="1" t="s">
        <v>22</v>
      </c>
      <c r="D27" s="1">
        <v>5</v>
      </c>
      <c r="E27">
        <v>57001</v>
      </c>
      <c r="F27">
        <v>2</v>
      </c>
      <c r="G27" s="6">
        <v>34.78</v>
      </c>
      <c r="H27" s="9">
        <f t="shared" si="0"/>
        <v>69.56</v>
      </c>
    </row>
    <row r="28" spans="1:8">
      <c r="A28" s="8">
        <v>297060</v>
      </c>
      <c r="B28" t="s">
        <v>26</v>
      </c>
      <c r="C28" s="1" t="s">
        <v>22</v>
      </c>
      <c r="D28" s="1">
        <v>2</v>
      </c>
      <c r="E28">
        <v>27001</v>
      </c>
      <c r="F28">
        <v>4</v>
      </c>
      <c r="G28" s="6">
        <v>2356</v>
      </c>
      <c r="H28" s="9">
        <f t="shared" si="0"/>
        <v>9424</v>
      </c>
    </row>
    <row r="29" spans="1:8">
      <c r="A29" s="8">
        <v>298345</v>
      </c>
      <c r="B29" t="s">
        <v>27</v>
      </c>
      <c r="C29" s="1" t="s">
        <v>22</v>
      </c>
      <c r="D29" s="1">
        <v>3</v>
      </c>
      <c r="E29">
        <v>35998</v>
      </c>
      <c r="F29">
        <v>25</v>
      </c>
      <c r="G29" s="6">
        <v>12.77</v>
      </c>
      <c r="H29" s="9">
        <f t="shared" si="0"/>
        <v>319.25</v>
      </c>
    </row>
    <row r="30" spans="1:8">
      <c r="A30" s="8">
        <v>345827</v>
      </c>
      <c r="B30" t="s">
        <v>28</v>
      </c>
      <c r="C30" s="1" t="s">
        <v>29</v>
      </c>
      <c r="D30" s="1">
        <v>4</v>
      </c>
      <c r="E30">
        <v>44548</v>
      </c>
      <c r="F30">
        <v>5</v>
      </c>
      <c r="G30" s="6">
        <v>23.5</v>
      </c>
      <c r="H30" s="9">
        <f t="shared" si="0"/>
        <v>117.5</v>
      </c>
    </row>
    <row r="31" spans="1:8">
      <c r="A31" s="8">
        <v>356328</v>
      </c>
      <c r="B31" t="s">
        <v>30</v>
      </c>
      <c r="C31" s="1" t="s">
        <v>29</v>
      </c>
      <c r="D31" s="1">
        <v>5</v>
      </c>
      <c r="E31">
        <v>59721</v>
      </c>
      <c r="F31">
        <v>7</v>
      </c>
      <c r="G31" s="6">
        <v>16.899999999999999</v>
      </c>
      <c r="H31" s="9">
        <f t="shared" si="0"/>
        <v>118.29999999999998</v>
      </c>
    </row>
    <row r="32" spans="1:8">
      <c r="A32" s="8">
        <v>357124</v>
      </c>
      <c r="B32" t="s">
        <v>31</v>
      </c>
      <c r="C32" s="1" t="s">
        <v>29</v>
      </c>
      <c r="D32" s="1">
        <v>2</v>
      </c>
      <c r="E32">
        <v>26821</v>
      </c>
      <c r="F32">
        <v>6</v>
      </c>
      <c r="G32" s="6">
        <v>109.89</v>
      </c>
      <c r="H32" s="9">
        <f t="shared" si="0"/>
        <v>659.34</v>
      </c>
    </row>
    <row r="33" spans="1:8">
      <c r="A33" s="8">
        <v>363504</v>
      </c>
      <c r="B33" t="s">
        <v>32</v>
      </c>
      <c r="C33" s="1" t="s">
        <v>29</v>
      </c>
      <c r="D33" s="1">
        <v>3</v>
      </c>
      <c r="E33">
        <v>33448</v>
      </c>
      <c r="F33">
        <v>5</v>
      </c>
      <c r="G33" s="6">
        <v>71.5</v>
      </c>
      <c r="H33" s="9">
        <f t="shared" si="0"/>
        <v>357.5</v>
      </c>
    </row>
    <row r="34" spans="1:8">
      <c r="A34" s="8">
        <v>367825</v>
      </c>
      <c r="B34" t="s">
        <v>33</v>
      </c>
      <c r="C34" s="1" t="s">
        <v>29</v>
      </c>
      <c r="D34" s="1">
        <v>4</v>
      </c>
      <c r="E34">
        <v>46821</v>
      </c>
      <c r="F34">
        <v>8</v>
      </c>
      <c r="G34" s="6">
        <v>78.989999999999995</v>
      </c>
      <c r="H34" s="9">
        <f t="shared" si="0"/>
        <v>631.91999999999996</v>
      </c>
    </row>
    <row r="35" spans="1:8">
      <c r="A35" s="8">
        <v>372582</v>
      </c>
      <c r="B35" t="s">
        <v>34</v>
      </c>
      <c r="C35" s="1" t="s">
        <v>29</v>
      </c>
      <c r="D35" s="1">
        <v>2</v>
      </c>
      <c r="E35">
        <v>23548</v>
      </c>
      <c r="F35">
        <v>4</v>
      </c>
      <c r="G35" s="6">
        <v>1673.5</v>
      </c>
      <c r="H35" s="9">
        <f t="shared" si="0"/>
        <v>6694</v>
      </c>
    </row>
    <row r="36" spans="1:8">
      <c r="A36" s="8">
        <v>375498</v>
      </c>
      <c r="B36" t="s">
        <v>35</v>
      </c>
      <c r="C36" s="1" t="s">
        <v>29</v>
      </c>
      <c r="D36" s="1">
        <v>3</v>
      </c>
      <c r="E36">
        <v>35657</v>
      </c>
      <c r="F36">
        <v>3</v>
      </c>
      <c r="G36" s="6">
        <v>678</v>
      </c>
      <c r="H36" s="9">
        <f t="shared" si="0"/>
        <v>2034</v>
      </c>
    </row>
    <row r="37" spans="1:8">
      <c r="A37" s="8">
        <v>375498</v>
      </c>
      <c r="B37" t="s">
        <v>35</v>
      </c>
      <c r="C37" s="1" t="s">
        <v>29</v>
      </c>
      <c r="D37" s="1">
        <v>2</v>
      </c>
      <c r="E37">
        <v>23357</v>
      </c>
      <c r="F37">
        <v>8</v>
      </c>
      <c r="G37" s="6">
        <v>75</v>
      </c>
      <c r="H37" s="9">
        <f t="shared" si="0"/>
        <v>600</v>
      </c>
    </row>
    <row r="38" spans="1:8">
      <c r="A38" s="8">
        <v>375948</v>
      </c>
      <c r="B38" t="s">
        <v>36</v>
      </c>
      <c r="C38" s="1" t="s">
        <v>29</v>
      </c>
      <c r="D38" s="1">
        <v>2</v>
      </c>
      <c r="E38">
        <v>23457</v>
      </c>
      <c r="F38">
        <v>4</v>
      </c>
      <c r="G38" s="6">
        <v>126.4</v>
      </c>
      <c r="H38" s="9">
        <f t="shared" si="0"/>
        <v>505.6</v>
      </c>
    </row>
    <row r="39" spans="1:8">
      <c r="A39" s="8">
        <v>398822</v>
      </c>
      <c r="B39" t="s">
        <v>37</v>
      </c>
      <c r="C39" s="1" t="s">
        <v>29</v>
      </c>
      <c r="D39" s="1">
        <v>4</v>
      </c>
      <c r="E39">
        <v>43321</v>
      </c>
      <c r="F39">
        <v>34</v>
      </c>
      <c r="G39" s="6">
        <v>0.99</v>
      </c>
      <c r="H39" s="9">
        <f t="shared" si="0"/>
        <v>33.659999999999997</v>
      </c>
    </row>
    <row r="40" spans="1:8">
      <c r="A40" s="8">
        <v>434223</v>
      </c>
      <c r="B40" t="s">
        <v>38</v>
      </c>
      <c r="C40" s="1" t="s">
        <v>39</v>
      </c>
      <c r="D40" s="1">
        <v>3</v>
      </c>
      <c r="E40">
        <v>34563</v>
      </c>
      <c r="F40">
        <v>1</v>
      </c>
      <c r="G40" s="6">
        <v>32.99</v>
      </c>
      <c r="H40" s="9">
        <f t="shared" si="0"/>
        <v>32.99</v>
      </c>
    </row>
    <row r="41" spans="1:8">
      <c r="A41" s="8">
        <v>434475</v>
      </c>
      <c r="B41" t="s">
        <v>17</v>
      </c>
      <c r="C41" s="1" t="s">
        <v>39</v>
      </c>
      <c r="D41" s="1">
        <v>3</v>
      </c>
      <c r="E41">
        <v>32890</v>
      </c>
      <c r="F41">
        <v>5</v>
      </c>
      <c r="G41" s="6">
        <v>45.9</v>
      </c>
      <c r="H41" s="9">
        <f t="shared" si="0"/>
        <v>229.5</v>
      </c>
    </row>
    <row r="42" spans="1:8">
      <c r="A42" s="8">
        <v>434638</v>
      </c>
      <c r="B42" t="s">
        <v>40</v>
      </c>
      <c r="C42" s="1" t="s">
        <v>39</v>
      </c>
      <c r="D42" s="1">
        <v>5</v>
      </c>
      <c r="E42">
        <v>57893</v>
      </c>
      <c r="F42">
        <v>5</v>
      </c>
      <c r="G42" s="6">
        <v>45.4</v>
      </c>
      <c r="H42" s="9">
        <f t="shared" si="0"/>
        <v>227</v>
      </c>
    </row>
    <row r="43" spans="1:8">
      <c r="A43" s="8">
        <v>434875</v>
      </c>
      <c r="B43" t="s">
        <v>41</v>
      </c>
      <c r="C43" s="1" t="s">
        <v>39</v>
      </c>
      <c r="D43" s="1">
        <v>5</v>
      </c>
      <c r="E43">
        <v>53423</v>
      </c>
      <c r="F43">
        <v>10</v>
      </c>
      <c r="G43" s="6">
        <v>55.3</v>
      </c>
      <c r="H43" s="9">
        <f t="shared" si="0"/>
        <v>553</v>
      </c>
    </row>
    <row r="44" spans="1:8">
      <c r="A44" s="8">
        <v>434875</v>
      </c>
      <c r="B44" t="s">
        <v>41</v>
      </c>
      <c r="C44" s="1" t="s">
        <v>39</v>
      </c>
      <c r="D44" s="1">
        <v>2</v>
      </c>
      <c r="E44">
        <v>24434</v>
      </c>
      <c r="F44">
        <v>5</v>
      </c>
      <c r="G44" s="6">
        <v>22.5</v>
      </c>
      <c r="H44" s="9">
        <f t="shared" si="0"/>
        <v>112.5</v>
      </c>
    </row>
    <row r="45" spans="1:8">
      <c r="A45" s="8">
        <v>436775</v>
      </c>
      <c r="B45" t="s">
        <v>42</v>
      </c>
      <c r="C45" s="1" t="s">
        <v>39</v>
      </c>
      <c r="D45" s="1">
        <v>4</v>
      </c>
      <c r="E45">
        <v>46423</v>
      </c>
      <c r="F45">
        <v>10</v>
      </c>
      <c r="G45" s="6">
        <v>34.9</v>
      </c>
      <c r="H45" s="9">
        <f t="shared" si="0"/>
        <v>349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I45"/>
  <sheetViews>
    <sheetView tabSelected="1" workbookViewId="0">
      <selection activeCell="D78" sqref="D78"/>
    </sheetView>
  </sheetViews>
  <sheetFormatPr baseColWidth="10" defaultRowHeight="12.75"/>
  <cols>
    <col min="5" max="5" width="14.140625" customWidth="1"/>
    <col min="6" max="6" width="14" customWidth="1"/>
    <col min="7" max="7" width="10" customWidth="1"/>
    <col min="8" max="8" width="14.28515625" customWidth="1"/>
  </cols>
  <sheetData>
    <row r="1" spans="1:8">
      <c r="A1" s="20" t="s">
        <v>43</v>
      </c>
      <c r="B1" s="20"/>
      <c r="C1" s="20"/>
      <c r="D1" s="19"/>
      <c r="F1" s="18" t="s">
        <v>44</v>
      </c>
      <c r="H1" s="12"/>
    </row>
    <row r="2" spans="1:8">
      <c r="A2" s="10"/>
      <c r="B2" s="11">
        <v>737.69</v>
      </c>
      <c r="C2" s="1"/>
      <c r="D2" s="1"/>
      <c r="F2" t="b">
        <f>G10&gt;AVERAGE($G$10:$G$45)</f>
        <v>0</v>
      </c>
      <c r="H2" s="12"/>
    </row>
    <row r="3" spans="1:8">
      <c r="A3" s="10"/>
      <c r="C3" s="11"/>
      <c r="D3" s="1"/>
      <c r="H3" s="12"/>
    </row>
    <row r="4" spans="1:8">
      <c r="A4" s="10"/>
      <c r="C4" s="11"/>
      <c r="D4" s="1"/>
      <c r="H4" s="12"/>
    </row>
    <row r="5" spans="1:8">
      <c r="A5" s="10"/>
      <c r="C5" s="11"/>
      <c r="D5" s="1"/>
      <c r="H5" s="12"/>
    </row>
    <row r="6" spans="1:8" ht="13.5" thickBot="1">
      <c r="A6" s="13"/>
      <c r="B6" s="14"/>
      <c r="C6" s="15"/>
      <c r="D6" s="16"/>
      <c r="E6" s="14"/>
      <c r="F6" s="14"/>
      <c r="G6" s="14"/>
      <c r="H6" s="17"/>
    </row>
    <row r="7" spans="1:8">
      <c r="A7" s="1"/>
      <c r="C7" s="1"/>
      <c r="D7" s="1"/>
    </row>
    <row r="8" spans="1:8" ht="13.5" thickBot="1">
      <c r="A8" s="1"/>
      <c r="C8" s="1"/>
      <c r="D8" s="1"/>
    </row>
    <row r="9" spans="1:8" ht="13.5" thickBot="1">
      <c r="A9" s="2" t="s">
        <v>0</v>
      </c>
      <c r="B9" s="3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4" t="s">
        <v>7</v>
      </c>
    </row>
    <row r="10" spans="1:8" hidden="1">
      <c r="A10" s="5">
        <v>100231</v>
      </c>
      <c r="B10" t="s">
        <v>8</v>
      </c>
      <c r="C10" s="1" t="s">
        <v>9</v>
      </c>
      <c r="D10" s="1">
        <v>3</v>
      </c>
      <c r="E10">
        <v>36900</v>
      </c>
      <c r="F10">
        <v>4</v>
      </c>
      <c r="G10" s="6">
        <v>44.78</v>
      </c>
      <c r="H10" s="7">
        <f t="shared" ref="H10:H45" si="0">F10*G10</f>
        <v>179.12</v>
      </c>
    </row>
    <row r="11" spans="1:8" hidden="1">
      <c r="A11" s="8">
        <v>100349</v>
      </c>
      <c r="B11" t="s">
        <v>10</v>
      </c>
      <c r="C11" s="1" t="s">
        <v>9</v>
      </c>
      <c r="D11" s="1">
        <v>3</v>
      </c>
      <c r="E11">
        <v>35567</v>
      </c>
      <c r="F11">
        <v>1</v>
      </c>
      <c r="G11" s="6">
        <v>20.95</v>
      </c>
      <c r="H11" s="9">
        <f t="shared" si="0"/>
        <v>20.95</v>
      </c>
    </row>
    <row r="12" spans="1:8" hidden="1">
      <c r="A12" s="8">
        <v>100501</v>
      </c>
      <c r="B12" t="s">
        <v>11</v>
      </c>
      <c r="C12" s="1" t="s">
        <v>9</v>
      </c>
      <c r="D12" s="1">
        <v>2</v>
      </c>
      <c r="E12">
        <v>25900</v>
      </c>
      <c r="F12">
        <v>3</v>
      </c>
      <c r="G12" s="6">
        <v>23.45</v>
      </c>
      <c r="H12" s="9">
        <f t="shared" si="0"/>
        <v>70.349999999999994</v>
      </c>
    </row>
    <row r="13" spans="1:8" hidden="1">
      <c r="A13" s="8">
        <v>123475</v>
      </c>
      <c r="B13" t="s">
        <v>10</v>
      </c>
      <c r="C13" s="1" t="s">
        <v>9</v>
      </c>
      <c r="D13" s="1">
        <v>3</v>
      </c>
      <c r="E13">
        <v>35567</v>
      </c>
      <c r="F13">
        <v>1</v>
      </c>
      <c r="G13" s="6">
        <v>5</v>
      </c>
      <c r="H13" s="9">
        <f t="shared" si="0"/>
        <v>5</v>
      </c>
    </row>
    <row r="14" spans="1:8" hidden="1">
      <c r="A14" s="8">
        <v>134313</v>
      </c>
      <c r="B14" t="s">
        <v>12</v>
      </c>
      <c r="C14" s="1" t="s">
        <v>9</v>
      </c>
      <c r="D14" s="1">
        <v>5</v>
      </c>
      <c r="E14">
        <v>57800</v>
      </c>
      <c r="F14">
        <v>14</v>
      </c>
      <c r="G14" s="6">
        <v>3.2</v>
      </c>
      <c r="H14" s="9">
        <f t="shared" si="0"/>
        <v>44.800000000000004</v>
      </c>
    </row>
    <row r="15" spans="1:8" hidden="1">
      <c r="A15" s="8">
        <v>134734</v>
      </c>
      <c r="B15" t="s">
        <v>13</v>
      </c>
      <c r="C15" s="1" t="s">
        <v>9</v>
      </c>
      <c r="D15" s="1">
        <v>2</v>
      </c>
      <c r="E15">
        <v>21155</v>
      </c>
      <c r="F15">
        <v>12</v>
      </c>
      <c r="G15" s="6">
        <v>2.34</v>
      </c>
      <c r="H15" s="9">
        <f t="shared" si="0"/>
        <v>28.08</v>
      </c>
    </row>
    <row r="16" spans="1:8" hidden="1">
      <c r="A16" s="8">
        <v>154375</v>
      </c>
      <c r="B16" t="s">
        <v>14</v>
      </c>
      <c r="C16" s="1" t="s">
        <v>9</v>
      </c>
      <c r="D16" s="1">
        <v>5</v>
      </c>
      <c r="E16">
        <v>55657</v>
      </c>
      <c r="F16">
        <v>2</v>
      </c>
      <c r="G16" s="6">
        <v>78</v>
      </c>
      <c r="H16" s="9">
        <f t="shared" si="0"/>
        <v>156</v>
      </c>
    </row>
    <row r="17" spans="1:9" hidden="1">
      <c r="A17" s="8">
        <v>155433</v>
      </c>
      <c r="B17" t="s">
        <v>15</v>
      </c>
      <c r="C17" s="1" t="s">
        <v>9</v>
      </c>
      <c r="D17" s="1">
        <v>3</v>
      </c>
      <c r="E17">
        <v>33432</v>
      </c>
      <c r="F17">
        <v>3</v>
      </c>
      <c r="G17" s="6">
        <v>25.9</v>
      </c>
      <c r="H17" s="9">
        <f t="shared" si="0"/>
        <v>77.699999999999989</v>
      </c>
      <c r="I17" s="6"/>
    </row>
    <row r="18" spans="1:9" hidden="1">
      <c r="A18" s="8">
        <v>156342</v>
      </c>
      <c r="B18" t="s">
        <v>16</v>
      </c>
      <c r="C18" s="1" t="s">
        <v>9</v>
      </c>
      <c r="D18" s="1">
        <v>2</v>
      </c>
      <c r="E18">
        <v>24567</v>
      </c>
      <c r="F18">
        <v>2</v>
      </c>
      <c r="G18" s="6">
        <v>33</v>
      </c>
      <c r="H18" s="9">
        <f t="shared" si="0"/>
        <v>66</v>
      </c>
    </row>
    <row r="19" spans="1:9" hidden="1">
      <c r="A19" s="8">
        <v>164875</v>
      </c>
      <c r="B19" t="s">
        <v>17</v>
      </c>
      <c r="C19" s="1" t="s">
        <v>9</v>
      </c>
      <c r="D19" s="1">
        <v>5</v>
      </c>
      <c r="E19">
        <v>56890</v>
      </c>
      <c r="F19">
        <v>6</v>
      </c>
      <c r="G19" s="6">
        <v>15.9</v>
      </c>
      <c r="H19" s="9">
        <f t="shared" si="0"/>
        <v>95.4</v>
      </c>
    </row>
    <row r="20" spans="1:9">
      <c r="A20" s="8">
        <v>190734</v>
      </c>
      <c r="B20" t="s">
        <v>18</v>
      </c>
      <c r="C20" s="1" t="s">
        <v>9</v>
      </c>
      <c r="D20" s="1">
        <v>4</v>
      </c>
      <c r="E20">
        <v>43355</v>
      </c>
      <c r="F20">
        <v>6</v>
      </c>
      <c r="G20" s="6">
        <v>234</v>
      </c>
      <c r="H20" s="9">
        <f t="shared" si="0"/>
        <v>1404</v>
      </c>
    </row>
    <row r="21" spans="1:9" hidden="1">
      <c r="A21" s="8">
        <v>195344</v>
      </c>
      <c r="B21" t="s">
        <v>19</v>
      </c>
      <c r="C21" s="1" t="s">
        <v>9</v>
      </c>
      <c r="D21" s="1">
        <v>4</v>
      </c>
      <c r="E21">
        <v>43355</v>
      </c>
      <c r="F21">
        <v>6</v>
      </c>
      <c r="G21" s="6">
        <v>71.599999999999994</v>
      </c>
      <c r="H21" s="9">
        <f t="shared" si="0"/>
        <v>429.59999999999997</v>
      </c>
    </row>
    <row r="22" spans="1:9" hidden="1">
      <c r="A22" s="8">
        <v>198033</v>
      </c>
      <c r="B22" t="s">
        <v>20</v>
      </c>
      <c r="C22" s="1" t="s">
        <v>9</v>
      </c>
      <c r="D22" s="1">
        <v>1</v>
      </c>
      <c r="E22">
        <v>19835</v>
      </c>
      <c r="F22">
        <v>7</v>
      </c>
      <c r="G22" s="6">
        <v>78.599999999999994</v>
      </c>
      <c r="H22" s="9">
        <f t="shared" si="0"/>
        <v>550.19999999999993</v>
      </c>
    </row>
    <row r="23" spans="1:9" hidden="1">
      <c r="A23" s="8">
        <v>234211</v>
      </c>
      <c r="B23" t="s">
        <v>21</v>
      </c>
      <c r="C23" s="1" t="s">
        <v>22</v>
      </c>
      <c r="D23" s="1">
        <v>3</v>
      </c>
      <c r="E23">
        <v>38498</v>
      </c>
      <c r="F23">
        <v>8</v>
      </c>
      <c r="G23" s="6">
        <v>0.56000000000000005</v>
      </c>
      <c r="H23" s="9">
        <f t="shared" si="0"/>
        <v>4.4800000000000004</v>
      </c>
    </row>
    <row r="24" spans="1:9" hidden="1">
      <c r="A24" s="8">
        <v>254060</v>
      </c>
      <c r="B24" t="s">
        <v>23</v>
      </c>
      <c r="C24" s="1" t="s">
        <v>22</v>
      </c>
      <c r="D24" s="1">
        <v>4</v>
      </c>
      <c r="E24">
        <v>45001</v>
      </c>
      <c r="F24">
        <v>6</v>
      </c>
      <c r="G24" s="6">
        <v>6.98</v>
      </c>
      <c r="H24" s="9">
        <f t="shared" si="0"/>
        <v>41.88</v>
      </c>
    </row>
    <row r="25" spans="1:9" hidden="1">
      <c r="A25" s="8">
        <v>263942</v>
      </c>
      <c r="B25" t="s">
        <v>24</v>
      </c>
      <c r="C25" s="1" t="s">
        <v>22</v>
      </c>
      <c r="D25" s="1">
        <v>4</v>
      </c>
      <c r="E25">
        <v>46798</v>
      </c>
      <c r="F25">
        <v>1</v>
      </c>
      <c r="G25" s="6">
        <v>34.770000000000003</v>
      </c>
      <c r="H25" s="9">
        <f t="shared" si="0"/>
        <v>34.770000000000003</v>
      </c>
    </row>
    <row r="26" spans="1:9" hidden="1">
      <c r="A26" s="8">
        <v>274991</v>
      </c>
      <c r="B26" t="s">
        <v>25</v>
      </c>
      <c r="C26" s="1" t="s">
        <v>22</v>
      </c>
      <c r="D26" s="1">
        <v>2</v>
      </c>
      <c r="E26">
        <v>29498</v>
      </c>
      <c r="F26">
        <v>5</v>
      </c>
      <c r="G26" s="6">
        <v>56</v>
      </c>
      <c r="H26" s="9">
        <f t="shared" si="0"/>
        <v>280</v>
      </c>
    </row>
    <row r="27" spans="1:9" hidden="1">
      <c r="A27" s="8">
        <v>297060</v>
      </c>
      <c r="B27" t="s">
        <v>26</v>
      </c>
      <c r="C27" s="1" t="s">
        <v>22</v>
      </c>
      <c r="D27" s="1">
        <v>5</v>
      </c>
      <c r="E27">
        <v>57001</v>
      </c>
      <c r="F27">
        <v>2</v>
      </c>
      <c r="G27" s="6">
        <v>34.78</v>
      </c>
      <c r="H27" s="9">
        <f t="shared" si="0"/>
        <v>69.56</v>
      </c>
    </row>
    <row r="28" spans="1:9">
      <c r="A28" s="8">
        <v>297060</v>
      </c>
      <c r="B28" t="s">
        <v>26</v>
      </c>
      <c r="C28" s="1" t="s">
        <v>22</v>
      </c>
      <c r="D28" s="1">
        <v>2</v>
      </c>
      <c r="E28">
        <v>27001</v>
      </c>
      <c r="F28">
        <v>4</v>
      </c>
      <c r="G28" s="6">
        <v>2356</v>
      </c>
      <c r="H28" s="9">
        <f t="shared" si="0"/>
        <v>9424</v>
      </c>
    </row>
    <row r="29" spans="1:9" hidden="1">
      <c r="A29" s="8">
        <v>298345</v>
      </c>
      <c r="B29" t="s">
        <v>27</v>
      </c>
      <c r="C29" s="1" t="s">
        <v>22</v>
      </c>
      <c r="D29" s="1">
        <v>3</v>
      </c>
      <c r="E29">
        <v>35998</v>
      </c>
      <c r="F29">
        <v>25</v>
      </c>
      <c r="G29" s="6">
        <v>12.77</v>
      </c>
      <c r="H29" s="9">
        <f t="shared" si="0"/>
        <v>319.25</v>
      </c>
    </row>
    <row r="30" spans="1:9" hidden="1">
      <c r="A30" s="8">
        <v>345827</v>
      </c>
      <c r="B30" t="s">
        <v>28</v>
      </c>
      <c r="C30" s="1" t="s">
        <v>29</v>
      </c>
      <c r="D30" s="1">
        <v>4</v>
      </c>
      <c r="E30">
        <v>44548</v>
      </c>
      <c r="F30">
        <v>5</v>
      </c>
      <c r="G30" s="6">
        <v>23.5</v>
      </c>
      <c r="H30" s="9">
        <f t="shared" si="0"/>
        <v>117.5</v>
      </c>
    </row>
    <row r="31" spans="1:9" hidden="1">
      <c r="A31" s="8">
        <v>356328</v>
      </c>
      <c r="B31" t="s">
        <v>30</v>
      </c>
      <c r="C31" s="1" t="s">
        <v>29</v>
      </c>
      <c r="D31" s="1">
        <v>5</v>
      </c>
      <c r="E31">
        <v>59721</v>
      </c>
      <c r="F31">
        <v>7</v>
      </c>
      <c r="G31" s="6">
        <v>16.899999999999999</v>
      </c>
      <c r="H31" s="9">
        <f t="shared" si="0"/>
        <v>118.29999999999998</v>
      </c>
    </row>
    <row r="32" spans="1:9" hidden="1">
      <c r="A32" s="8">
        <v>357124</v>
      </c>
      <c r="B32" t="s">
        <v>31</v>
      </c>
      <c r="C32" s="1" t="s">
        <v>29</v>
      </c>
      <c r="D32" s="1">
        <v>2</v>
      </c>
      <c r="E32">
        <v>26821</v>
      </c>
      <c r="F32">
        <v>6</v>
      </c>
      <c r="G32" s="6">
        <v>109.89</v>
      </c>
      <c r="H32" s="9">
        <f t="shared" si="0"/>
        <v>659.34</v>
      </c>
    </row>
    <row r="33" spans="1:8" hidden="1">
      <c r="A33" s="8">
        <v>363504</v>
      </c>
      <c r="B33" t="s">
        <v>32</v>
      </c>
      <c r="C33" s="1" t="s">
        <v>29</v>
      </c>
      <c r="D33" s="1">
        <v>3</v>
      </c>
      <c r="E33">
        <v>33448</v>
      </c>
      <c r="F33">
        <v>5</v>
      </c>
      <c r="G33" s="6">
        <v>71.5</v>
      </c>
      <c r="H33" s="9">
        <f t="shared" si="0"/>
        <v>357.5</v>
      </c>
    </row>
    <row r="34" spans="1:8" hidden="1">
      <c r="A34" s="8">
        <v>367825</v>
      </c>
      <c r="B34" t="s">
        <v>33</v>
      </c>
      <c r="C34" s="1" t="s">
        <v>29</v>
      </c>
      <c r="D34" s="1">
        <v>4</v>
      </c>
      <c r="E34">
        <v>46821</v>
      </c>
      <c r="F34">
        <v>8</v>
      </c>
      <c r="G34" s="6">
        <v>78.989999999999995</v>
      </c>
      <c r="H34" s="9">
        <f t="shared" si="0"/>
        <v>631.91999999999996</v>
      </c>
    </row>
    <row r="35" spans="1:8">
      <c r="A35" s="8">
        <v>372582</v>
      </c>
      <c r="B35" t="s">
        <v>34</v>
      </c>
      <c r="C35" s="1" t="s">
        <v>29</v>
      </c>
      <c r="D35" s="1">
        <v>2</v>
      </c>
      <c r="E35">
        <v>23548</v>
      </c>
      <c r="F35">
        <v>4</v>
      </c>
      <c r="G35" s="6">
        <v>1673.5</v>
      </c>
      <c r="H35" s="9">
        <f t="shared" si="0"/>
        <v>6694</v>
      </c>
    </row>
    <row r="36" spans="1:8">
      <c r="A36" s="8">
        <v>375498</v>
      </c>
      <c r="B36" t="s">
        <v>35</v>
      </c>
      <c r="C36" s="1" t="s">
        <v>29</v>
      </c>
      <c r="D36" s="1">
        <v>3</v>
      </c>
      <c r="E36">
        <v>35657</v>
      </c>
      <c r="F36">
        <v>3</v>
      </c>
      <c r="G36" s="6">
        <v>678</v>
      </c>
      <c r="H36" s="9">
        <f t="shared" si="0"/>
        <v>2034</v>
      </c>
    </row>
    <row r="37" spans="1:8" hidden="1">
      <c r="A37" s="8">
        <v>375498</v>
      </c>
      <c r="B37" t="s">
        <v>35</v>
      </c>
      <c r="C37" s="1" t="s">
        <v>29</v>
      </c>
      <c r="D37" s="1">
        <v>2</v>
      </c>
      <c r="E37">
        <v>23357</v>
      </c>
      <c r="F37">
        <v>8</v>
      </c>
      <c r="G37" s="6">
        <v>75</v>
      </c>
      <c r="H37" s="9">
        <f t="shared" si="0"/>
        <v>600</v>
      </c>
    </row>
    <row r="38" spans="1:8" hidden="1">
      <c r="A38" s="8">
        <v>375948</v>
      </c>
      <c r="B38" t="s">
        <v>36</v>
      </c>
      <c r="C38" s="1" t="s">
        <v>29</v>
      </c>
      <c r="D38" s="1">
        <v>2</v>
      </c>
      <c r="E38">
        <v>23457</v>
      </c>
      <c r="F38">
        <v>4</v>
      </c>
      <c r="G38" s="6">
        <v>126.4</v>
      </c>
      <c r="H38" s="9">
        <f t="shared" si="0"/>
        <v>505.6</v>
      </c>
    </row>
    <row r="39" spans="1:8" hidden="1">
      <c r="A39" s="8">
        <v>398822</v>
      </c>
      <c r="B39" t="s">
        <v>37</v>
      </c>
      <c r="C39" s="1" t="s">
        <v>29</v>
      </c>
      <c r="D39" s="1">
        <v>4</v>
      </c>
      <c r="E39">
        <v>43321</v>
      </c>
      <c r="F39">
        <v>34</v>
      </c>
      <c r="G39" s="6">
        <v>0.99</v>
      </c>
      <c r="H39" s="9">
        <f t="shared" si="0"/>
        <v>33.659999999999997</v>
      </c>
    </row>
    <row r="40" spans="1:8" hidden="1">
      <c r="A40" s="8">
        <v>434223</v>
      </c>
      <c r="B40" t="s">
        <v>38</v>
      </c>
      <c r="C40" s="1" t="s">
        <v>39</v>
      </c>
      <c r="D40" s="1">
        <v>3</v>
      </c>
      <c r="E40">
        <v>34563</v>
      </c>
      <c r="F40">
        <v>1</v>
      </c>
      <c r="G40" s="6">
        <v>32.99</v>
      </c>
      <c r="H40" s="9">
        <f t="shared" si="0"/>
        <v>32.99</v>
      </c>
    </row>
    <row r="41" spans="1:8" hidden="1">
      <c r="A41" s="8">
        <v>434475</v>
      </c>
      <c r="B41" t="s">
        <v>17</v>
      </c>
      <c r="C41" s="1" t="s">
        <v>39</v>
      </c>
      <c r="D41" s="1">
        <v>3</v>
      </c>
      <c r="E41">
        <v>32890</v>
      </c>
      <c r="F41">
        <v>5</v>
      </c>
      <c r="G41" s="6">
        <v>45.9</v>
      </c>
      <c r="H41" s="9">
        <f t="shared" si="0"/>
        <v>229.5</v>
      </c>
    </row>
    <row r="42" spans="1:8" hidden="1">
      <c r="A42" s="8">
        <v>434638</v>
      </c>
      <c r="B42" t="s">
        <v>40</v>
      </c>
      <c r="C42" s="1" t="s">
        <v>39</v>
      </c>
      <c r="D42" s="1">
        <v>5</v>
      </c>
      <c r="E42">
        <v>57893</v>
      </c>
      <c r="F42">
        <v>5</v>
      </c>
      <c r="G42" s="6">
        <v>45.4</v>
      </c>
      <c r="H42" s="9">
        <f t="shared" si="0"/>
        <v>227</v>
      </c>
    </row>
    <row r="43" spans="1:8" hidden="1">
      <c r="A43" s="8">
        <v>434875</v>
      </c>
      <c r="B43" t="s">
        <v>41</v>
      </c>
      <c r="C43" s="1" t="s">
        <v>39</v>
      </c>
      <c r="D43" s="1">
        <v>5</v>
      </c>
      <c r="E43">
        <v>53423</v>
      </c>
      <c r="F43">
        <v>10</v>
      </c>
      <c r="G43" s="6">
        <v>55.3</v>
      </c>
      <c r="H43" s="9">
        <f t="shared" si="0"/>
        <v>553</v>
      </c>
    </row>
    <row r="44" spans="1:8" hidden="1">
      <c r="A44" s="8">
        <v>434875</v>
      </c>
      <c r="B44" t="s">
        <v>41</v>
      </c>
      <c r="C44" s="1" t="s">
        <v>39</v>
      </c>
      <c r="D44" s="1">
        <v>2</v>
      </c>
      <c r="E44">
        <v>24434</v>
      </c>
      <c r="F44">
        <v>5</v>
      </c>
      <c r="G44" s="6">
        <v>22.5</v>
      </c>
      <c r="H44" s="9">
        <f t="shared" si="0"/>
        <v>112.5</v>
      </c>
    </row>
    <row r="45" spans="1:8" hidden="1">
      <c r="A45" s="8">
        <v>436775</v>
      </c>
      <c r="B45" t="s">
        <v>42</v>
      </c>
      <c r="C45" s="1" t="s">
        <v>39</v>
      </c>
      <c r="D45" s="1">
        <v>4</v>
      </c>
      <c r="E45">
        <v>46423</v>
      </c>
      <c r="F45">
        <v>10</v>
      </c>
      <c r="G45" s="6">
        <v>34.9</v>
      </c>
      <c r="H45" s="9">
        <f t="shared" si="0"/>
        <v>349</v>
      </c>
    </row>
  </sheetData>
  <mergeCells count="1">
    <mergeCell ref="A1:C1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bestellungen</vt:lpstr>
      <vt:lpstr>berechnet</vt:lpstr>
      <vt:lpstr>berechnet!Suchkriterien</vt:lpstr>
      <vt:lpstr>bestellungen!Suchkriterien</vt:lpstr>
    </vt:vector>
  </TitlesOfParts>
  <Company>5i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Ejopa</dc:creator>
  <cp:lastModifiedBy>Otto</cp:lastModifiedBy>
  <dcterms:created xsi:type="dcterms:W3CDTF">2001-10-17T07:52:18Z</dcterms:created>
  <dcterms:modified xsi:type="dcterms:W3CDTF">2008-06-04T13:25:49Z</dcterms:modified>
</cp:coreProperties>
</file>